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2120" windowHeight="8445" activeTab="4"/>
  </bookViews>
  <sheets>
    <sheet name="สรุปTop5" sheetId="11" r:id="rId1"/>
    <sheet name="สรุปโครงการอื่นๆ" sheetId="12" r:id="rId2"/>
    <sheet name="สรุปรวม" sheetId="2" r:id="rId3"/>
    <sheet name="กิจกรรม" sheetId="6" state="hidden" r:id="rId4"/>
    <sheet name="โครงการ" sheetId="1" r:id="rId5"/>
    <sheet name="Sheet2" sheetId="8" r:id="rId6"/>
  </sheets>
  <definedNames>
    <definedName name="_xlnm._FilterDatabase" localSheetId="4" hidden="1">โครงการ!$A$7:$BL$79</definedName>
    <definedName name="_xlnm.Print_Area" localSheetId="5">Sheet2!$A$1:$M$63</definedName>
    <definedName name="_xlnm.Print_Area" localSheetId="4">โครงการ!$A$1:$M$79</definedName>
    <definedName name="_xlnm.Print_Area" localSheetId="0">สรุปTop5!$A$1:$J$11</definedName>
    <definedName name="_xlnm.Print_Area" localSheetId="1">สรุปโครงการอื่นๆ!$A$1:$J$11</definedName>
    <definedName name="_xlnm.Print_Area" localSheetId="2">สรุปรวม!$A$1:$J$16</definedName>
    <definedName name="_xlnm.Print_Titles" localSheetId="5">Sheet2!$5:$6</definedName>
    <definedName name="_xlnm.Print_Titles" localSheetId="4">โครงการ!$5:$6</definedName>
  </definedNames>
  <calcPr calcId="145621"/>
</workbook>
</file>

<file path=xl/calcChain.xml><?xml version="1.0" encoding="utf-8"?>
<calcChain xmlns="http://schemas.openxmlformats.org/spreadsheetml/2006/main">
  <c r="J8" i="2" l="1"/>
  <c r="J7" i="2"/>
  <c r="I8" i="2"/>
  <c r="K22" i="1"/>
  <c r="J6" i="2" s="1"/>
  <c r="K77" i="1"/>
  <c r="K76" i="1"/>
  <c r="K75" i="1"/>
  <c r="K74" i="1"/>
  <c r="K70" i="1"/>
  <c r="J10" i="2" s="1"/>
  <c r="K68" i="1"/>
  <c r="K67" i="1"/>
  <c r="K66" i="1"/>
  <c r="K65" i="1"/>
  <c r="K64" i="1"/>
  <c r="K63" i="1"/>
  <c r="K62" i="1"/>
  <c r="K61" i="1"/>
  <c r="K60" i="1"/>
  <c r="K59" i="1"/>
  <c r="K58" i="1"/>
  <c r="I9" i="2" s="1"/>
  <c r="I7" i="2"/>
  <c r="I6" i="2"/>
  <c r="H10" i="2"/>
  <c r="H9" i="2"/>
  <c r="H8" i="2"/>
  <c r="H7" i="2"/>
  <c r="H6" i="2"/>
  <c r="G10" i="2"/>
  <c r="G9" i="2"/>
  <c r="G8" i="2"/>
  <c r="G7" i="2"/>
  <c r="G6" i="2"/>
  <c r="F10" i="2"/>
  <c r="F9" i="2"/>
  <c r="F8" i="2"/>
  <c r="F7" i="2"/>
  <c r="F6" i="2"/>
  <c r="E10" i="2"/>
  <c r="E9" i="2"/>
  <c r="E8" i="2"/>
  <c r="E7" i="2"/>
  <c r="E6" i="2"/>
  <c r="D10" i="2"/>
  <c r="D9" i="2"/>
  <c r="D8" i="2"/>
  <c r="D7" i="2"/>
  <c r="D6" i="2"/>
  <c r="C10" i="2"/>
  <c r="C9" i="2"/>
  <c r="C8" i="2"/>
  <c r="C7" i="2"/>
  <c r="C6" i="2"/>
  <c r="C11" i="2" s="1"/>
  <c r="C13" i="2" s="1"/>
  <c r="P9" i="12"/>
  <c r="P8" i="12"/>
  <c r="P7" i="12"/>
  <c r="Q10" i="12"/>
  <c r="Q9" i="12"/>
  <c r="Q8" i="12"/>
  <c r="Q7" i="12"/>
  <c r="P10" i="12"/>
  <c r="O10" i="12"/>
  <c r="O9" i="12"/>
  <c r="O8" i="12"/>
  <c r="O7" i="12"/>
  <c r="O6" i="12"/>
  <c r="M10" i="12"/>
  <c r="N10" i="12"/>
  <c r="L10" i="12"/>
  <c r="M8" i="12"/>
  <c r="N8" i="12"/>
  <c r="L8" i="12"/>
  <c r="M9" i="12"/>
  <c r="N9" i="12"/>
  <c r="L9" i="12"/>
  <c r="M7" i="12"/>
  <c r="N7" i="12"/>
  <c r="L7" i="12"/>
  <c r="L6" i="12"/>
  <c r="D7" i="11"/>
  <c r="D8" i="11"/>
  <c r="D9" i="11"/>
  <c r="D10" i="11"/>
  <c r="D6" i="11"/>
  <c r="C7" i="11"/>
  <c r="C8" i="11"/>
  <c r="C9" i="11"/>
  <c r="C10" i="11"/>
  <c r="C6" i="11"/>
  <c r="D11" i="2" l="1"/>
  <c r="D13" i="2" s="1"/>
  <c r="I10" i="2"/>
  <c r="I11" i="2" s="1"/>
  <c r="I13" i="2" s="1"/>
  <c r="J9" i="2"/>
  <c r="J11" i="2" s="1"/>
  <c r="J13" i="2" s="1"/>
  <c r="E11" i="2"/>
  <c r="E13" i="2" s="1"/>
  <c r="H11" i="2"/>
  <c r="H13" i="2" s="1"/>
  <c r="G11" i="2"/>
  <c r="G13" i="2" s="1"/>
  <c r="F11" i="2"/>
  <c r="F13" i="2" s="1"/>
  <c r="H10" i="12"/>
  <c r="G10" i="12"/>
  <c r="E10" i="12"/>
  <c r="J10" i="12"/>
  <c r="I10" i="12"/>
  <c r="F10" i="12"/>
  <c r="R9" i="12"/>
  <c r="G9" i="12"/>
  <c r="J9" i="12"/>
  <c r="I9" i="12"/>
  <c r="H9" i="12"/>
  <c r="E9" i="12"/>
  <c r="H8" i="12"/>
  <c r="G8" i="12"/>
  <c r="E8" i="12"/>
  <c r="J8" i="12"/>
  <c r="I8" i="12"/>
  <c r="F8" i="12"/>
  <c r="H7" i="12"/>
  <c r="G7" i="12"/>
  <c r="J7" i="12"/>
  <c r="I7" i="12"/>
  <c r="F7" i="12"/>
  <c r="E7" i="12"/>
  <c r="O11" i="12"/>
  <c r="F6" i="12"/>
  <c r="E6" i="12"/>
  <c r="G10" i="11"/>
  <c r="J10" i="11"/>
  <c r="I10" i="11"/>
  <c r="H10" i="11"/>
  <c r="E10" i="11"/>
  <c r="H9" i="11"/>
  <c r="G9" i="11"/>
  <c r="E9" i="11"/>
  <c r="J9" i="11"/>
  <c r="I9" i="11"/>
  <c r="F9" i="11"/>
  <c r="H8" i="11"/>
  <c r="G8" i="11"/>
  <c r="E8" i="11"/>
  <c r="J8" i="11"/>
  <c r="I8" i="11"/>
  <c r="H7" i="11"/>
  <c r="G7" i="11"/>
  <c r="J7" i="11"/>
  <c r="I7" i="11"/>
  <c r="F7" i="11"/>
  <c r="E7" i="11"/>
  <c r="J6" i="11"/>
  <c r="I6" i="11"/>
  <c r="F6" i="11"/>
  <c r="D11" i="11"/>
  <c r="K62" i="8"/>
  <c r="I62" i="8"/>
  <c r="H62" i="8"/>
  <c r="G62" i="8"/>
  <c r="F62" i="8"/>
  <c r="E62" i="8"/>
  <c r="I11" i="11" l="1"/>
  <c r="C11" i="11"/>
  <c r="E6" i="11"/>
  <c r="E11" i="11" s="1"/>
  <c r="H6" i="11"/>
  <c r="H11" i="11" s="1"/>
  <c r="J11" i="11"/>
  <c r="F8" i="11"/>
  <c r="F10" i="11"/>
  <c r="E11" i="12"/>
  <c r="L11" i="12"/>
  <c r="R8" i="12"/>
  <c r="F9" i="12"/>
  <c r="F11" i="12" s="1"/>
  <c r="R10" i="12"/>
  <c r="R7" i="12"/>
  <c r="G6" i="11"/>
  <c r="G11" i="11" s="1"/>
  <c r="F11" i="11" l="1"/>
  <c r="F78" i="1"/>
  <c r="E78" i="1"/>
  <c r="BJ8" i="1" l="1"/>
  <c r="AV8" i="1"/>
  <c r="AF8" i="1"/>
  <c r="W8" i="1" l="1"/>
  <c r="Y8" i="1"/>
  <c r="AA8" i="1"/>
  <c r="AC8" i="1"/>
  <c r="AE8" i="1"/>
  <c r="AG8" i="1"/>
  <c r="AI8" i="1"/>
  <c r="AK8" i="1"/>
  <c r="AM8" i="1"/>
  <c r="AO8" i="1"/>
  <c r="AQ8" i="1"/>
  <c r="AS8" i="1"/>
  <c r="AU8" i="1"/>
  <c r="AW8" i="1"/>
  <c r="AY8" i="1"/>
  <c r="BA8" i="1"/>
  <c r="BC8" i="1"/>
  <c r="BE8" i="1"/>
  <c r="BG8" i="1"/>
  <c r="BI8" i="1"/>
  <c r="BK8" i="1"/>
  <c r="T8" i="1"/>
  <c r="V8" i="1"/>
  <c r="X8" i="1"/>
  <c r="Z8" i="1"/>
  <c r="AB8" i="1"/>
  <c r="AD8" i="1"/>
  <c r="AH8" i="1"/>
  <c r="AJ8" i="1"/>
  <c r="AL8" i="1"/>
  <c r="AN8" i="1"/>
  <c r="AP8" i="1"/>
  <c r="AR8" i="1"/>
  <c r="AT8" i="1"/>
  <c r="AX8" i="1"/>
  <c r="AZ8" i="1"/>
  <c r="BB8" i="1"/>
  <c r="BD8" i="1"/>
  <c r="BF8" i="1"/>
  <c r="BH8" i="1"/>
  <c r="C7" i="12" l="1"/>
  <c r="C9" i="12"/>
  <c r="C6" i="12"/>
  <c r="D6" i="12"/>
  <c r="C8" i="12"/>
  <c r="C10" i="12"/>
  <c r="P6" i="12"/>
  <c r="M6" i="12"/>
  <c r="Q6" i="12"/>
  <c r="N6" i="12"/>
  <c r="J6" i="12" l="1"/>
  <c r="J11" i="12" s="1"/>
  <c r="Q11" i="12"/>
  <c r="P11" i="12"/>
  <c r="H6" i="12"/>
  <c r="H11" i="12" s="1"/>
  <c r="R6" i="12"/>
  <c r="C11" i="12"/>
  <c r="I6" i="12"/>
  <c r="I11" i="12" s="1"/>
  <c r="N11" i="12"/>
  <c r="M11" i="12"/>
  <c r="G6" i="12"/>
  <c r="G11" i="12" s="1"/>
  <c r="R11" i="12" l="1"/>
  <c r="E86" i="1"/>
  <c r="E85" i="1"/>
  <c r="E84" i="1"/>
  <c r="F86" i="1"/>
  <c r="G12" i="6" l="1"/>
  <c r="D7" i="6"/>
  <c r="D8" i="6"/>
  <c r="D9" i="6"/>
  <c r="D10" i="6"/>
  <c r="D11" i="6"/>
  <c r="D12" i="6"/>
  <c r="D13" i="6"/>
  <c r="D14" i="6"/>
  <c r="D15" i="6"/>
  <c r="D16" i="6"/>
  <c r="D17" i="6"/>
  <c r="D18" i="6"/>
  <c r="D19" i="6"/>
  <c r="D20" i="6"/>
  <c r="C7" i="6"/>
  <c r="C8" i="6"/>
  <c r="C9" i="6"/>
  <c r="C10" i="6"/>
  <c r="C11" i="6"/>
  <c r="C12" i="6"/>
  <c r="C13" i="6"/>
  <c r="C14" i="6"/>
  <c r="C15" i="6"/>
  <c r="C16" i="6"/>
  <c r="C17" i="6"/>
  <c r="C18" i="6"/>
  <c r="C19" i="6"/>
  <c r="C20" i="6"/>
  <c r="C6" i="6"/>
  <c r="C21" i="6" l="1"/>
  <c r="BC78" i="1"/>
  <c r="I12" i="6" s="1"/>
  <c r="I78" i="1"/>
  <c r="G78" i="1"/>
  <c r="H78" i="1"/>
  <c r="K78" i="1"/>
  <c r="AU78" i="1" l="1"/>
  <c r="G19" i="6" s="1"/>
  <c r="X78" i="1"/>
  <c r="E11" i="6" s="1"/>
  <c r="X79" i="1"/>
  <c r="F11" i="6" s="1"/>
  <c r="V78" i="1"/>
  <c r="E9" i="6" s="1"/>
  <c r="V79" i="1"/>
  <c r="F9" i="6" s="1"/>
  <c r="T78" i="1"/>
  <c r="T79" i="1"/>
  <c r="F7" i="6" s="1"/>
  <c r="W78" i="1"/>
  <c r="E10" i="6" s="1"/>
  <c r="W79" i="1"/>
  <c r="F10" i="6" s="1"/>
  <c r="U78" i="1"/>
  <c r="E8" i="6" s="1"/>
  <c r="U79" i="1"/>
  <c r="F8" i="6" s="1"/>
  <c r="AG78" i="1"/>
  <c r="E20" i="6" s="1"/>
  <c r="AG79" i="1"/>
  <c r="F20" i="6" s="1"/>
  <c r="AE78" i="1"/>
  <c r="E18" i="6" s="1"/>
  <c r="AE79" i="1"/>
  <c r="F18" i="6" s="1"/>
  <c r="AC78" i="1"/>
  <c r="E16" i="6" s="1"/>
  <c r="AC79" i="1"/>
  <c r="F16" i="6" s="1"/>
  <c r="AA78" i="1"/>
  <c r="E14" i="6" s="1"/>
  <c r="AA79" i="1"/>
  <c r="F14" i="6" s="1"/>
  <c r="Y78" i="1"/>
  <c r="E12" i="6" s="1"/>
  <c r="Y79" i="1"/>
  <c r="F12" i="6" s="1"/>
  <c r="AF78" i="1"/>
  <c r="E19" i="6" s="1"/>
  <c r="AF79" i="1"/>
  <c r="F19" i="6" s="1"/>
  <c r="AD78" i="1"/>
  <c r="E17" i="6" s="1"/>
  <c r="AD79" i="1"/>
  <c r="F17" i="6" s="1"/>
  <c r="AB78" i="1"/>
  <c r="E15" i="6" s="1"/>
  <c r="AB79" i="1"/>
  <c r="F15" i="6" s="1"/>
  <c r="Z78" i="1"/>
  <c r="E13" i="6" s="1"/>
  <c r="Z79" i="1"/>
  <c r="F13" i="6" s="1"/>
  <c r="BA78" i="1"/>
  <c r="I10" i="6" s="1"/>
  <c r="BA79" i="1"/>
  <c r="J10" i="6" s="1"/>
  <c r="AY78" i="1"/>
  <c r="I8" i="6" s="1"/>
  <c r="AY79" i="1"/>
  <c r="J8" i="6" s="1"/>
  <c r="AW78" i="1"/>
  <c r="AW79" i="1"/>
  <c r="J6" i="6" s="1"/>
  <c r="AS78" i="1"/>
  <c r="G17" i="6" s="1"/>
  <c r="AS79" i="1"/>
  <c r="H17" i="6" s="1"/>
  <c r="AQ78" i="1"/>
  <c r="G15" i="6" s="1"/>
  <c r="AQ79" i="1"/>
  <c r="H15" i="6" s="1"/>
  <c r="AO78" i="1"/>
  <c r="G13" i="6" s="1"/>
  <c r="AO79" i="1"/>
  <c r="H13" i="6" s="1"/>
  <c r="AM78" i="1"/>
  <c r="G11" i="6" s="1"/>
  <c r="AM79" i="1"/>
  <c r="H11" i="6" s="1"/>
  <c r="AK78" i="1"/>
  <c r="G9" i="6" s="1"/>
  <c r="AK79" i="1"/>
  <c r="H9" i="6" s="1"/>
  <c r="AI78" i="1"/>
  <c r="G7" i="6" s="1"/>
  <c r="AI79" i="1"/>
  <c r="H7" i="6" s="1"/>
  <c r="BD78" i="1"/>
  <c r="I13" i="6" s="1"/>
  <c r="BD79" i="1"/>
  <c r="J13" i="6" s="1"/>
  <c r="BB78" i="1"/>
  <c r="I11" i="6" s="1"/>
  <c r="BB79" i="1"/>
  <c r="J11" i="6" s="1"/>
  <c r="AZ78" i="1"/>
  <c r="I9" i="6" s="1"/>
  <c r="AZ79" i="1"/>
  <c r="J9" i="6" s="1"/>
  <c r="AX78" i="1"/>
  <c r="I7" i="6" s="1"/>
  <c r="AX79" i="1"/>
  <c r="J7" i="6" s="1"/>
  <c r="AV78" i="1"/>
  <c r="G20" i="6" s="1"/>
  <c r="AV79" i="1"/>
  <c r="H20" i="6" s="1"/>
  <c r="AT78" i="1"/>
  <c r="G18" i="6" s="1"/>
  <c r="AT79" i="1"/>
  <c r="H18" i="6" s="1"/>
  <c r="AR78" i="1"/>
  <c r="G16" i="6" s="1"/>
  <c r="AR79" i="1"/>
  <c r="H16" i="6" s="1"/>
  <c r="AP78" i="1"/>
  <c r="G14" i="6" s="1"/>
  <c r="AP79" i="1"/>
  <c r="H14" i="6" s="1"/>
  <c r="AN78" i="1"/>
  <c r="AN79" i="1"/>
  <c r="H12" i="6" s="1"/>
  <c r="AL78" i="1"/>
  <c r="G10" i="6" s="1"/>
  <c r="AL79" i="1"/>
  <c r="H10" i="6" s="1"/>
  <c r="AJ78" i="1"/>
  <c r="G8" i="6" s="1"/>
  <c r="AJ79" i="1"/>
  <c r="H8" i="6" s="1"/>
  <c r="AH78" i="1"/>
  <c r="AH79" i="1"/>
  <c r="H6" i="6" s="1"/>
  <c r="BK78" i="1"/>
  <c r="I20" i="6" s="1"/>
  <c r="BK79" i="1"/>
  <c r="J20" i="6" s="1"/>
  <c r="BJ78" i="1"/>
  <c r="I19" i="6" s="1"/>
  <c r="BJ79" i="1"/>
  <c r="J19" i="6" s="1"/>
  <c r="BI78" i="1"/>
  <c r="I18" i="6" s="1"/>
  <c r="BI79" i="1"/>
  <c r="J18" i="6" s="1"/>
  <c r="BH78" i="1"/>
  <c r="I17" i="6" s="1"/>
  <c r="BH79" i="1"/>
  <c r="J17" i="6" s="1"/>
  <c r="BG78" i="1"/>
  <c r="I16" i="6" s="1"/>
  <c r="BG79" i="1"/>
  <c r="J16" i="6" s="1"/>
  <c r="BF78" i="1"/>
  <c r="I15" i="6" s="1"/>
  <c r="BF79" i="1"/>
  <c r="J15" i="6" s="1"/>
  <c r="BE78" i="1"/>
  <c r="I14" i="6" s="1"/>
  <c r="BE79" i="1"/>
  <c r="J14" i="6" s="1"/>
  <c r="BC79" i="1"/>
  <c r="J12" i="6" s="1"/>
  <c r="AU79" i="1"/>
  <c r="H19" i="6" s="1"/>
  <c r="S79" i="1"/>
  <c r="F6" i="6" s="1"/>
  <c r="S78" i="1"/>
  <c r="F85" i="1"/>
  <c r="F84" i="1"/>
  <c r="E7" i="6" l="1"/>
  <c r="D10" i="12"/>
  <c r="D7" i="12"/>
  <c r="D8" i="12"/>
  <c r="D9" i="12"/>
  <c r="F21" i="6"/>
  <c r="H21" i="6"/>
  <c r="J21" i="6"/>
  <c r="D6" i="6"/>
  <c r="D21" i="6" s="1"/>
  <c r="D11" i="12" l="1"/>
  <c r="F87" i="1"/>
  <c r="F83" i="1"/>
  <c r="E83" i="1"/>
  <c r="I6" i="6"/>
  <c r="I21" i="6" s="1"/>
  <c r="E87" i="1"/>
  <c r="G6" i="6" l="1"/>
  <c r="G21" i="6" s="1"/>
  <c r="E6" i="6"/>
  <c r="E21" i="6" s="1"/>
</calcChain>
</file>

<file path=xl/comments1.xml><?xml version="1.0" encoding="utf-8"?>
<comments xmlns="http://schemas.openxmlformats.org/spreadsheetml/2006/main">
  <authors>
    <author>adminter</author>
  </authors>
  <commentList>
    <comment ref="F31" authorId="0">
      <text>
        <r>
          <rPr>
            <b/>
            <sz val="8"/>
            <color indexed="81"/>
            <rFont val="Tahoma"/>
            <family val="2"/>
          </rPr>
          <t>adminter:</t>
        </r>
        <r>
          <rPr>
            <sz val="8"/>
            <color indexed="81"/>
            <rFont val="Tahoma"/>
            <family val="2"/>
          </rPr>
          <t xml:space="preserve">
</t>
        </r>
      </text>
    </comment>
  </commentList>
</comments>
</file>

<file path=xl/comments2.xml><?xml version="1.0" encoding="utf-8"?>
<comments xmlns="http://schemas.openxmlformats.org/spreadsheetml/2006/main">
  <authors>
    <author>adminter</author>
  </authors>
  <commentList>
    <comment ref="F26" authorId="0">
      <text>
        <r>
          <rPr>
            <b/>
            <sz val="8"/>
            <color indexed="81"/>
            <rFont val="Tahoma"/>
            <family val="2"/>
          </rPr>
          <t>adminter:</t>
        </r>
        <r>
          <rPr>
            <sz val="8"/>
            <color indexed="81"/>
            <rFont val="Tahoma"/>
            <family val="2"/>
          </rPr>
          <t xml:space="preserve">
</t>
        </r>
      </text>
    </comment>
  </commentList>
</comments>
</file>

<file path=xl/sharedStrings.xml><?xml version="1.0" encoding="utf-8"?>
<sst xmlns="http://schemas.openxmlformats.org/spreadsheetml/2006/main" count="668" uniqueCount="307">
  <si>
    <t>รวม</t>
  </si>
  <si>
    <t>รวมทั้งสิ้น</t>
  </si>
  <si>
    <t>เลขที่</t>
  </si>
  <si>
    <t>ยุทธศาสตร์</t>
  </si>
  <si>
    <t>โครงการ</t>
  </si>
  <si>
    <t>P</t>
  </si>
  <si>
    <t>เห็นควรได้รับการสนับสนุน</t>
  </si>
  <si>
    <t>กิจกรรม</t>
  </si>
  <si>
    <t>ที่</t>
  </si>
  <si>
    <t>โครงการที่เสนอใช้งบประมาณจังหวัด</t>
  </si>
  <si>
    <t>จำนวน</t>
  </si>
  <si>
    <t>บาท</t>
  </si>
  <si>
    <t>Y1</t>
  </si>
  <si>
    <t>Y2</t>
  </si>
  <si>
    <t>N</t>
  </si>
  <si>
    <t>YM 1</t>
  </si>
  <si>
    <t>YM 2</t>
  </si>
  <si>
    <t>NM</t>
  </si>
  <si>
    <t>รวมทั้งหมด</t>
  </si>
  <si>
    <t>สนับสุนน 1</t>
  </si>
  <si>
    <t>ไม่สนับสนุน</t>
  </si>
  <si>
    <t>โครงการที่สมควรสนับสนุน</t>
  </si>
  <si>
    <t xml:space="preserve">     โครงการที่สมควรสนับสนุน (1)</t>
  </si>
  <si>
    <t>ü</t>
  </si>
  <si>
    <t>ค่าใช้จ่ายบริหารกลุ่มจังหวัดแบบบูรณาการ</t>
  </si>
  <si>
    <t>ลำดับความสำคัญของจังหวัด</t>
  </si>
  <si>
    <t xml:space="preserve"> เห็นควรสนับสนุนงบประมาณ (บาท) </t>
  </si>
  <si>
    <t xml:space="preserve"> ปรับลดงบประมาณ (บาท) </t>
  </si>
  <si>
    <t>ไม่ควรสนับสนุนงบประมาณ (บาท)</t>
  </si>
  <si>
    <t>ปรับลดงบประมาณ</t>
  </si>
  <si>
    <t>ไม่ควรสนับสนุนงบประมาณ</t>
  </si>
  <si>
    <t>การบริหารจัดการน้ำอย่างบูรณาการ</t>
  </si>
  <si>
    <t>โครงสร้างพื้นฐาน</t>
  </si>
  <si>
    <t>พัฒนาการเกษตร</t>
  </si>
  <si>
    <t>ทรัพยากรธรรมชาติ</t>
  </si>
  <si>
    <t>การท่องเที่ยว</t>
  </si>
  <si>
    <t>การค้าการลงทุน</t>
  </si>
  <si>
    <t>หนึ่งตำบลหนึ่งผลิตภัณฑ์ (OTOP)</t>
  </si>
  <si>
    <t>อุตสาหกรรม</t>
  </si>
  <si>
    <t>ปรองดอง สมานฉันท์ สร้างเสริมความจงรักภักดี</t>
  </si>
  <si>
    <t>แก้ไขปัญหายาเสพติด</t>
  </si>
  <si>
    <t>ความมั่นคง</t>
  </si>
  <si>
    <t>โครงการอันเนื่องมาจากพระราชดำริ</t>
  </si>
  <si>
    <t>พัฒนาสังคม/ยกระดับคุณภาพชีวิต</t>
  </si>
  <si>
    <t>ป้องกันและแก้ไขปัญหาภัยพิบัติ</t>
  </si>
  <si>
    <t>อื่นๆ</t>
  </si>
  <si>
    <t>สนับสนุน</t>
  </si>
  <si>
    <t>ไม่สนับสนุนงบประมาณ</t>
  </si>
  <si>
    <t>สอดคล้องกับหลักเกณฑ์</t>
  </si>
  <si>
    <t>กิจกรรม/ความเห็น</t>
  </si>
  <si>
    <t xml:space="preserve">ไม่ควรสนับสนุนงบประมาณ </t>
  </si>
  <si>
    <t xml:space="preserve">     ปรับลดบประมาณ</t>
  </si>
  <si>
    <t xml:space="preserve">    ไม่สนับสนุนงบประมาณ</t>
  </si>
  <si>
    <t xml:space="preserve">วงเงินปี
2557
(บาท) </t>
  </si>
  <si>
    <t>สรุปข้อเสนอ และผลการพิจารณาแผนปฏิบัติราชการประจำปีงบประมาณ พ.ศ.2557</t>
  </si>
  <si>
    <t>สรุปผลการกลั่นกรองโครงการจังหวัด (งบประมาณจังหวัดนครราชสีมา)</t>
  </si>
  <si>
    <t>หมายเหตุ : การจัดสรรตามกรอบวงเงินงบประมาณปี 2557 ตามเกณฑ์ของ ก.น.จ. ของกลุ่มจังหวัดอีสานล่าง1 จำนวน</t>
  </si>
  <si>
    <t>งบกิจกรรมย่อย</t>
  </si>
  <si>
    <t>ลำดับความสำคัญ</t>
  </si>
  <si>
    <t>ภาคตะวันออกเฉียงเหนือตอนล่าง1</t>
  </si>
  <si>
    <t>จังหวัดสุรินทร์</t>
  </si>
  <si>
    <t>โครงการจัดตั้งกองทุนเมล็ดพันธุ์พืชปุ๋ยสด</t>
  </si>
  <si>
    <t>โครงการส่งเสริมการผลิตพืชอาหารสัตว์</t>
  </si>
  <si>
    <t>โครงการส่งเสริมด้านปศุสัตว์จังหวัดสุรินทร์</t>
  </si>
  <si>
    <t>โครงการส่งเสริมการผลิตและการพัฒนาการแปรรูปผลิตภัณฑ์จากข้าวหอมมะลิ</t>
  </si>
  <si>
    <t>โครงการสถานีสูบน้ำด้วยไฟฟ้า พร้อมระบบส่งน้ำบ้านโคกกลาง ตำบลชุมพลบุรี อำเภอชุมพลบุรี จังหวัดสุรินทร์</t>
  </si>
  <si>
    <t>โครงการเตรียมความพร้อมเกษตรกรเข้าสู่ระบบการรับรองมาตรฐาน</t>
  </si>
  <si>
    <t>โครงการเลี้ยงปลาในบ่อดินเพื่อส่งเสริมการค้าชายแดน</t>
  </si>
  <si>
    <t>โครงการพัฒนาผลิตภัณฑ์ข้าวอินทรีย์มีดีไซน์ ผลิตภัณฑ์จากรำข้าวแดงอินทรีย์</t>
  </si>
  <si>
    <t>โครงการระบบกระจายน้ำบ้านบะฮี ตำบลเบิด อำเภอรัตนบุรี จังหวัดสุรินทร์</t>
  </si>
  <si>
    <t>โครงการซ่อมสร้างถนนลาดยาง AC จำนวน 10 แห่ง</t>
  </si>
  <si>
    <t>โครงการบูรณะผิวทางลาดยาว AC  จำนวน 2 แห่ง</t>
  </si>
  <si>
    <t>โครงการส่งเสริมการจัดงานแสดงช้างจังหวัดสุรินทร์</t>
  </si>
  <si>
    <t>โครงการปรับปรุงพัฒนาศักยภาพห้องภาพเมืองสุรินทร์</t>
  </si>
  <si>
    <t>โครงการมหกรรมไหมสุรินทร์สุดยอดไหมโลก</t>
  </si>
  <si>
    <t>โครงการส่งเสริมและเพิ่มศักยภาพด้านการตลาด ผ้าไหม และผลิตภัณฑ์ OTOP จังหวัดสุรินทร์</t>
  </si>
  <si>
    <t>โครงการส่งเสริมและพัฒนามาตรฐานผลิตภัณฑ์ชุมชน (มผช.)</t>
  </si>
  <si>
    <t>โครงการส่งเสริมการปลูกหม่อนและพัฒนาการเลี้ยงไหม</t>
  </si>
  <si>
    <t>โครงการป้ายบอกทางเข้าสู่แหล่งท่องเที่ยว</t>
  </si>
  <si>
    <t>โครงการเพิ่มศักยภาพพัฒนาหมู่บ้านผลิตภัณฑ์ไหมให้เป็นหมู่บ้านการท่องเที่ยว (Thai Silk  Village) และการพัฒนาผลิตภัณฑ์ชุมชนสู่เศรษฐกิจสร้างสรรค์</t>
  </si>
  <si>
    <t>โครงการส่งเสริมและพัฒนาการค้ากับประเทศเพื่อนบ้าน และประเทศในกลุ่มความร่วมมือทางเศรษฐกิจ</t>
  </si>
  <si>
    <t>โครงการส่งเสริมพัฒนาโรงงานอุตสาหกรรมจังหวัดสุรินทร์เข้าสู่มาตรฐานสากล</t>
  </si>
  <si>
    <t>โครงการก่อสร้างฝายต้นน้ำ (Check Dam) ตามแนวพระราชดำริ</t>
  </si>
  <si>
    <t>โครงการนำไม้มีค่าหายากขนาดใหญ่คืนสู่ป่าอนุรักษ์</t>
  </si>
  <si>
    <t>โครงการส่งเสริมการปลูกไม้ 3 อย่าง ประโยชน์ 4 อย่าง ตามแนวพระราชดำริ</t>
  </si>
  <si>
    <t>โครงการเพาะชำกล้าไม้แจกจ่ายเพื่อส่งเสริมการปลูกต้นไม้และสร้างจิตสำนึกในการอนุรักษ์ทรัพยากรธรรมชาติตามแนวพระราชดำริ</t>
  </si>
  <si>
    <t>โครงการปลูกป่าชุมชนเฉลิมพระเกียรติฯ เพื่อพัฒนาคุณภาพชีวิตตามแนวทางเศรษฐกิจพอเพียง</t>
  </si>
  <si>
    <t>โครงการระบบสูบน้ำพลังงานแสงอาทิตย์เพื่อการเกษตรอินทรีย์</t>
  </si>
  <si>
    <t>โครงการส่งเสริมปลูกหญ้าแฝกเพื่อการอนุรักษ์ดินและน้ำตามแนวพระราชดำริ
จ.สุรินทร์</t>
  </si>
  <si>
    <t>โครงการพัฒนาแหล่งน้ำสนับสนุนกิจกรรมเศรษฐกิจพอเพียง</t>
  </si>
  <si>
    <t>โครงการเยาวชนวัยใสห่างไกลยาเสพติด</t>
  </si>
  <si>
    <t>โครงการเข้าค่ายปฏิบัติธรรมเพื่อคืนคนดีสู่สังคม</t>
  </si>
  <si>
    <t>โครงการพัฒนาผู้นำทางศาสนาสู่การเผยแผ่หลักธรรม</t>
  </si>
  <si>
    <t>โครงการอบรมคุณธรรม จริยธรรม เด็กและเยาวชน</t>
  </si>
  <si>
    <t>โครงการพัฒนาแหล่งน้ำเพื่อสนับสนุนกิจกรรมตามแนวเศรษฐกิจพอเพียง</t>
  </si>
  <si>
    <t>โครงการเพิ่มประสิทธิภาพงานด้านความมั่นคง งานป้องกันปราบปรามอาชญากรรม การจราจร และการท่องเที่ยว ด้วยระบบส่งภาพทางไกล (กล้องวงจรปิด CCTV) ระยะที่ 2</t>
  </si>
  <si>
    <t>โครงการส่งเสริมการเมืองการปกครองในระบอบประชาธิปไตย อันมีพระมหากษัตริย์ทรงเป็นประมุข</t>
  </si>
  <si>
    <t>โครงการอนุรักษ์สืบสานศิลปะพื้นบ้าน เจรียงเบริน</t>
  </si>
  <si>
    <t>โครงการค่ายเตรียมความพร้อมและพัฒนาศักยภาพก่อนเข้าสู่ตลาดแรงงาน</t>
  </si>
  <si>
    <t>โครงการปฏิบัติการแก้จนด้วยการออมและวิถีพอเพียงสู่หมู่บ้านอยู่เย็นเป็นสุข</t>
  </si>
  <si>
    <t>โครงการพัฒนาคุณภาพชีวิตผู้ด้อยโอกาส ผู้สูงอายุและคนพิการอย่างยั่งยืน</t>
  </si>
  <si>
    <t>โครงการพัฒนาศักยภาพเยาวชนด้านการป้องกันและลดอุบัติเหตุทางถนน</t>
  </si>
  <si>
    <t>โครงการสานสัมพันธ์เมืองคู่มิตร</t>
  </si>
  <si>
    <t>โครงการตั้งจุดตรวจจุดสกัดและลาดตระเวนร่วมเพื่อป้องกันการกระทำผิดกฎหมายตามแนวชายแดน</t>
  </si>
  <si>
    <t>โครงการพัฒนาศักยภาพชุดรักษาความปลอดภัยประจำหมู่บ้านชายแดน</t>
  </si>
  <si>
    <t>โครงการฝึกอบรมเศรษฐกิจพอเพียง ตามแนวพระราชดำริ</t>
  </si>
  <si>
    <t>โครงการฝึกอบรมเชิงปฏิบัติการเพื่อพัฒนาศักยภาพเครือข่ายประชาชน</t>
  </si>
  <si>
    <t>โครงการจัดตั้งแหล่งข่าว เครือข่ายประชาชน เพื่อสร้างความมั่นคง</t>
  </si>
  <si>
    <t>โครงการค่าใช้จ่ายบริหารงานจังหวัดแบบบูรณาการ</t>
  </si>
  <si>
    <r>
      <t xml:space="preserve">กิจกรรม
</t>
    </r>
    <r>
      <rPr>
        <sz val="14"/>
        <color theme="1"/>
        <rFont val="TH SarabunPSK"/>
        <family val="2"/>
      </rPr>
      <t xml:space="preserve"> 1. กิจกรรมตรวจสอบและรับรองมาตรฐานเกษตรอินทรีย์สากล (มกท.)จำนวน 5,000 ราย งบประมาณ 3,196,500 บาท
 2. กิจกรรมตรวจรับรองมาตรฐานเกษตรอินทรีย์ท้องถิ่น (มก.สร.) 10,000 ราย งบประมาณ 4,803,500 บาท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</si>
  <si>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b/>
        <sz val="14"/>
        <color theme="1"/>
        <rFont val="TH SarabunPSK"/>
        <family val="2"/>
      </rPr>
      <t xml:space="preserve"> 1. </t>
    </r>
    <r>
      <rPr>
        <sz val="14"/>
        <color theme="1"/>
        <rFont val="TH SarabunPSK"/>
        <family val="2"/>
      </rPr>
      <t xml:space="preserve">ก่อสร้างสระน้ำประจำไร่นา  จำนวน 282 แห่ง ใน 15 อำเภอ                       
2. ขุดสระน้ำขนาด 1,260 ลบ.ม. เกษตรกรสมบท 2,500 บาท/แห่ง โดยมีเป้าหมายเกษตรกรผู้ผลิตข้าวหอมมะลิ 317 ราย </t>
    </r>
    <r>
      <rPr>
        <b/>
        <u/>
        <sz val="14"/>
        <color theme="1"/>
        <rFont val="TH SarabunPSK"/>
        <family val="2"/>
      </rPr>
      <t xml:space="preserve">
ความเห็น</t>
    </r>
    <r>
      <rPr>
        <sz val="14"/>
        <color theme="1"/>
        <rFont val="TH SarabunPSK"/>
        <family val="2"/>
      </rPr>
      <t xml:space="preserve"> เห็นควรสนับสนุน ทั้งนี้ควรกำหนดแนวทางการคัดเลือกพื้นที่ดำเนินการและเกษตรกรที่มีความพร้อมและต้องการสระน้ำอย่างแท้จริง</t>
    </r>
  </si>
  <si>
    <r>
      <t xml:space="preserve">กิจกรรม
</t>
    </r>
    <r>
      <rPr>
        <b/>
        <sz val="14"/>
        <color theme="1"/>
        <rFont val="TH SarabunPSK"/>
        <family val="2"/>
      </rPr>
      <t xml:space="preserve"> </t>
    </r>
    <r>
      <rPr>
        <sz val="14"/>
        <color theme="1"/>
        <rFont val="TH SarabunPSK"/>
        <family val="2"/>
      </rPr>
      <t xml:space="preserve"> 1. จัดซื้อเมล็ดพันธุ์ถั่วพร้า 99 ตัน เพื่อให้กลุ่มมีเมล็ดพันธุ์เพียงพอ หมุนเวียนตามความต้องการ  เป็นเงิน 3,267000 บาท       
 2. ค่าใช้จ่ายในการตรวจสต๊อกเมล็ดพันธุ์40,000 บาท
 3. อบรมเกษตรกร 66 กลุ่ม รวม 462 ราย165,150 บาท
 4. ค่าใช้จ่ายในการส่งเสริมการผลิตและการใช้ประโยชน์พืชปุ๋ยสด 150,850 บาท
</t>
    </r>
    <r>
      <rPr>
        <b/>
        <u/>
        <sz val="14"/>
        <color theme="1"/>
        <rFont val="TH SarabunPSK"/>
        <family val="2"/>
      </rPr>
      <t>ความเห็น</t>
    </r>
    <r>
      <rPr>
        <b/>
        <sz val="14"/>
        <color theme="1"/>
        <rFont val="TH SarabunPSK"/>
        <family val="2"/>
      </rPr>
      <t xml:space="preserve"> </t>
    </r>
    <r>
      <rPr>
        <sz val="14"/>
        <color theme="1"/>
        <rFont val="TH SarabunPSK"/>
        <family val="2"/>
      </rPr>
      <t>เห็นควรสนับสนุน ทั้งนี้ควรดำเนินการในลักษณะกองทุนหมุนเวียนเพื่อให้โครงการมีความยั่งยืน</t>
    </r>
  </si>
  <si>
    <t>1. ด้านการส่งเสริมและพัฒนาการเกษตร</t>
  </si>
  <si>
    <t>1.โครงการสถานีสูบน้ำด้วยไฟฟ้า พร้อมระบบส่งน้ำบ้านโนนหว้า ตำบลไพรขลา อำเภอชุมพลบุรี จังหวัดสุรินทร์</t>
  </si>
  <si>
    <t>2.โครงการสถานีสูบน้ำด้วยไฟฟ้า พร้อมระบบส่งน้ำบ้านบัลลังก์ ตำบลท่าตูม อำเภอท่าตูม จังหวัดสุรินทร์</t>
  </si>
  <si>
    <t>3.โครงการตรวจสอบตรวจสอบและรับรองมาตรฐานเกษตรอินทรีย์</t>
  </si>
  <si>
    <t>4.โครงการก่อสร้างสระน้ำประจำไร่นา</t>
  </si>
  <si>
    <t>2. ด้านการส่งเสริมและพัฒนาศักยภาพด้านเศรษฐกิจเพื่อการแข่งขัน</t>
  </si>
  <si>
    <t>4. ด้านการพัฒนาสังคมให้ร่มเย็นและยั่งยืน</t>
  </si>
  <si>
    <t>5. ด้านการรักษาความมั่นคงชายแดน</t>
  </si>
  <si>
    <t>ด้านการส่งเสริมและพัฒนาการเกษตร</t>
  </si>
  <si>
    <t>ด้านการส่งเสริมและพัฒนาศักยภาพด้านเศรษฐกิจเพื่อการแข่งขัน</t>
  </si>
  <si>
    <t>3. ด้านการบริหารจัดการทรัพยากรธรรมชาติและสิ่งแวดล้อม</t>
  </si>
  <si>
    <t>ด้านการบริหารจัดการทรัพยากรธรรมชาติและสิ่งแวดล้อม</t>
  </si>
  <si>
    <t>ด้านการพัฒนาสังคมให้ร่มเย็นและยั่งยืน</t>
  </si>
  <si>
    <t>ด้านการรักษาความมั่นคงชายแดน</t>
  </si>
  <si>
    <t>รวม 5 ยุทธศาสตร์</t>
  </si>
  <si>
    <t xml:space="preserve">ของจังหวัดสุรินทร์ ที่นำเสนอเพื่อพิจารณา ประกอบด้วย 5 ยุทธศาสตร์ โดยแต่ละยุทธศาสตร์ มีแผนงาน/โครงการ </t>
  </si>
  <si>
    <r>
      <t>กิจกรรม</t>
    </r>
    <r>
      <rPr>
        <b/>
        <sz val="14"/>
        <color theme="1"/>
        <rFont val="TH SarabunPSK"/>
        <family val="2"/>
      </rPr>
      <t xml:space="preserve"> 4 กิจกรรม</t>
    </r>
    <r>
      <rPr>
        <b/>
        <u/>
        <sz val="14"/>
        <color theme="1"/>
        <rFont val="TH SarabunPSK"/>
        <family val="2"/>
      </rPr>
      <t xml:space="preserve">
</t>
    </r>
    <r>
      <rPr>
        <sz val="14"/>
        <color theme="1"/>
        <rFont val="TH SarabunPSK"/>
        <family val="2"/>
      </rPr>
      <t>1 การเลี้ยงปลาในนาข้าวระบบอินทรีย์ตามแนวทางปรัชญาเศรษฐกิจพอเพียง
- ฝึกอบรมจำนวน 17 รุ่นๆ ละ 20 ราย จำนวนเกษตรกรรวมทั้งหมด 340 ราย
- มอบปัจจัยการผลิต - ติดตามให้คำแนะนำแ
 2 ศูนย์เรียนรู้ด้านการประมงระบบอินทรีย์ในโรงเรียน
- ฝึกอบรมให้ความรู้แก่ครูผู้รับผิดชอบกิจกรรมฯ และเด็กนักเรียน จำนวน 17 รุ่นๆ ละ 20 ราย (รุ่นละ 1 วัน) รวม 340 ราย  
- มอบปัจจัยการผลิต  ติดตาม
3 ศูนย์เรียนรู้ด้านการประมงระบบอินทรีย์
-  ฝึกอบรมจำนวน 17 ราย  3 วัน  จำนวน 170 ราย มอบปัจจัยการผลิต ติดตามให้คำแนะนำ
4 การปล่อยพันธุ์กุ้งก้ามกรามในแหล่งน้ำเพื่อฟื้นฟูผลผลิตทางการประมง
- ฝึกอบรม7 รุ่นๆ ละ 17,18 ราย รวม 120 ราย  มอบปัจจัยการผลิต ติดตาม</t>
    </r>
    <r>
      <rPr>
        <b/>
        <sz val="14"/>
        <color theme="1"/>
        <rFont val="TH SarabunPSK"/>
        <family val="2"/>
      </rPr>
      <t xml:space="preserve">
</t>
    </r>
    <r>
      <rPr>
        <b/>
        <u/>
        <sz val="14"/>
        <color theme="1"/>
        <rFont val="TH SarabunPSK"/>
        <family val="2"/>
      </rPr>
      <t>ความเห็น</t>
    </r>
    <r>
      <rPr>
        <sz val="14"/>
        <color theme="1"/>
        <rFont val="TH SarabunPSK"/>
        <family val="2"/>
      </rPr>
      <t>เห็นควรสนับสนุน ใน 3 กิจกรรมย่อย ได้แก่ การเลี้ยงปลาในนาข้าว ศูนย์เรียนรู้ประมง และศูนย์เรียนรู้ประมงอินทรีย์  กิจกรรมย่อยที่ 4 เป็นภาระกิจปกติ</t>
    </r>
  </si>
  <si>
    <t>6. โครงการส่งเสริมด้านการประมงอินทรีย์จังหวัดสุรินทร์</t>
  </si>
  <si>
    <r>
      <t xml:space="preserve">กิจกรรม
</t>
    </r>
    <r>
      <rPr>
        <b/>
        <sz val="14"/>
        <color theme="1"/>
        <rFont val="TH SarabunPSK"/>
        <family val="2"/>
      </rPr>
      <t xml:space="preserve"> 1.</t>
    </r>
    <r>
      <rPr>
        <sz val="14"/>
        <color theme="1"/>
        <rFont val="TH SarabunPSK"/>
        <family val="2"/>
      </rPr>
      <t xml:space="preserve"> อบรมเกษตรกร 100 ราย ให้มีแหล่งอาหารโปรตีนสูงคือใบกระถินไว้สำหรับเลี้ยงกระบืออย่างเพียงพอ ตลอดจนสามารถจำหน่ายเพิ่มรายได้ และยังสามารถนำไปปรับปรุงดินให้มีความอุดมสมบูรณ์เพิ่มขึ้น   
 2.ซื้อวัสดุในการผลิตพืชอาหารสัตว์ ( เถ้าแกลบดำ ปูนขาว ปุ๋ยคอกหรือปุ๋ยหมัก ฯลฯ)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</si>
  <si>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b/>
        <sz val="14"/>
        <color theme="1"/>
        <rFont val="TH SarabunPSK"/>
        <family val="2"/>
      </rPr>
      <t xml:space="preserve"> 1.</t>
    </r>
    <r>
      <rPr>
        <sz val="14"/>
        <color theme="1"/>
        <rFont val="TH SarabunPSK"/>
        <family val="2"/>
      </rPr>
      <t xml:space="preserve"> ส่งเสริมและพัฒนาอาชีพผู้เลี้ยงโค – กระบือ  
    ฝึกอบรมเกษตรกรผู้เลี้ยงโค-กระบือ จำนวน 2, 000 ราย
    สนับสนุนปัจจัยการผลิตแก่เกษตรกร จำนวน2,000 ราย
 2. กิจกรรมจัดตั้งโรงฆ่าสัตว์มาตรฐาน(สุกร)วิสาหกิจชุมชน 1 แห่ง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</si>
  <si>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t>9. โครงการเพิ่มขีดความสามารถการแข่งขันด้านการตลาดสินค้าเกษตรอินทรีย์จังหวัดสุรินทร์</t>
  </si>
  <si>
    <t>10. โครงการสถานีสูบน้ำด้วยไฟฟ้าพร้อมระบบส่งน้ำบ้านโนนสะอาด ต.ดอนแรด อ.รัตนบุรี จ.สุรินทร์</t>
  </si>
  <si>
    <r>
      <t xml:space="preserve">กิจกรรม
</t>
    </r>
    <r>
      <rPr>
        <sz val="14"/>
        <color theme="1"/>
        <rFont val="TH SarabunPSK"/>
        <family val="2"/>
      </rPr>
      <t xml:space="preserve"> 1. จัดงานแสดงและจำหน่วยสินค้าเกษตรอินทรีย์ ณ ศาลากลาง 1ครั้ง/5 วัน/80ราย
 2.  นำผู้ประกอบการสินค้าเกษตรอินทรีย์ เข้าร่วมงานแสดงสินค้างาน THAIFEX เมืองทองธานี 1 ครั้ง/5วัน/2 ราย  
</t>
    </r>
    <r>
      <rPr>
        <u/>
        <sz val="14"/>
        <color theme="1"/>
        <rFont val="TH SarabunPSK"/>
        <family val="2"/>
      </rPr>
      <t>ความเห็น</t>
    </r>
    <r>
      <rPr>
        <sz val="14"/>
        <color theme="1"/>
        <rFont val="TH SarabunPSK"/>
        <family val="2"/>
      </rPr>
      <t xml:space="preserve"> สอดคล้องกับยุทธศาสตร์จังหวัด</t>
    </r>
  </si>
  <si>
    <r>
      <t xml:space="preserve">กิจกรรม
</t>
    </r>
    <r>
      <rPr>
        <b/>
        <sz val="14"/>
        <color theme="1"/>
        <rFont val="TH SarabunPSK"/>
        <family val="2"/>
      </rPr>
      <t>-</t>
    </r>
    <r>
      <rPr>
        <sz val="14"/>
        <color theme="1"/>
        <rFont val="TH SarabunPSK"/>
        <family val="2"/>
      </rPr>
      <t xml:space="preserve"> ก่อสร้างสถานีสูบน้ำด้วยไฟฟ้าพร้อมระบบส่งน้ำ จำนวน 1 แห่ง 
- คลองส่งน้ำ  ความยาว 3.0 กม.
- ก่อสร้างป้ายชื่อโครงการ จำนวน 1 แห่ง
</t>
    </r>
    <r>
      <rPr>
        <b/>
        <u/>
        <sz val="14"/>
        <color theme="1"/>
        <rFont val="TH SarabunPSK"/>
        <family val="2"/>
      </rPr>
      <t xml:space="preserve">ความเห็น </t>
    </r>
    <r>
      <rPr>
        <sz val="14"/>
        <color theme="1"/>
        <rFont val="TH SarabunPSK"/>
        <family val="2"/>
      </rPr>
      <t>เห็นควรสนับสนุน เนื่องจากสอดคล้องกับยุทธศาสตร์จังหวัด</t>
    </r>
  </si>
  <si>
    <r>
      <t xml:space="preserve">กิจกรรม
</t>
    </r>
    <r>
      <rPr>
        <b/>
        <sz val="14"/>
        <color theme="1"/>
        <rFont val="TH SarabunPSK"/>
        <family val="2"/>
      </rPr>
      <t xml:space="preserve"> 1.</t>
    </r>
    <r>
      <rPr>
        <sz val="14"/>
        <color theme="1"/>
        <rFont val="TH SarabunPSK"/>
        <family val="2"/>
      </rPr>
      <t xml:space="preserve"> อบรมถ่ายทอดเทคโนโลยีการผลิตและการดำเนินธุรกิจ จำวน 2,200 ราย 
</t>
    </r>
    <r>
      <rPr>
        <b/>
        <u/>
        <sz val="14"/>
        <color theme="1"/>
        <rFont val="TH SarabunPSK"/>
        <family val="2"/>
      </rPr>
      <t>ความเห็น</t>
    </r>
    <r>
      <rPr>
        <sz val="14"/>
        <color theme="1"/>
        <rFont val="TH SarabunPSK"/>
        <family val="2"/>
      </rPr>
      <t xml:space="preserve"> เป็นภาระกิจปกติ</t>
    </r>
  </si>
  <si>
    <r>
      <t>กิจกรรม</t>
    </r>
    <r>
      <rPr>
        <sz val="14"/>
        <color theme="1"/>
        <rFont val="TH SarabunPSK"/>
        <family val="2"/>
      </rPr>
      <t xml:space="preserve"> ก่อสร้างสถานีสูบน้ำด้วยไฟฟ้าพร้อมระบบส่งน้ำ 1 แห่ง เกษตรกรได้รับประโยชน์ 300 ครัวเรือน เพื่อที่ปลูกข้าวหอมมะลิอินทรีย์ 1,000 ไร่
 1. ท่อส่งน้ำริมตลิ่งพร้อมอาคารประกอบ
 2. งานดินขุด - ถมวางท่อส่งน้ำ EPES ขนาด ศก. 400 มม. ระยะทาง 260 ม.
 3. งานดินขุด - ถมวางท่อส่งน้ำ PVC ขนาด ศก. 400 มม. ระยะทาง 2,040 ม.
 5.  กิจกรรมจุดจ่ายน้ำ (OFF TAKE) แบบ "ข" จำนวน  8 แห่ง
 6. กิจกรรมดันท่อลอดถนน จำนวน 1 แห่ง
 7.  กิจกรรมท่อข้ามคลอง จำนวน 8 แห่ง
 8.  กิจกรรม AIR VALVE แบบ "ก" 5 แห่ง
 9. กิจกรรม BLOW OFF จำนวน 1 แห่ง
10. ก่อสร้างป้ายสถานีสูบน้ำ จำนวน 1 แห่ง
11. ก่อสร้างป้ายจุดจ่ายน้ำ จำนวน  1 แห่ง
12. สร้างแพเหล็กสำหรับเครื่องสูบน้ำ 1 แห่ง
13. ติดตั้งเครื่องสูบน้ำพร้อมอุปกรณ์ 1 ชุด
14. กิจกรรมขยายเขตไฟฟ้า</t>
    </r>
    <r>
      <rPr>
        <b/>
        <sz val="14"/>
        <color theme="1"/>
        <rFont val="TH SarabunPSK"/>
        <family val="2"/>
      </rPr>
      <t xml:space="preserve">
</t>
    </r>
    <r>
      <rPr>
        <b/>
        <u/>
        <sz val="14"/>
        <color theme="1"/>
        <rFont val="TH SarabunPSK"/>
        <family val="2"/>
      </rPr>
      <t>ความเห็น</t>
    </r>
    <r>
      <rPr>
        <sz val="14"/>
        <color theme="1"/>
        <rFont val="TH SarabunPSK"/>
        <family val="2"/>
      </rPr>
      <t xml:space="preserve"> เห็นควรสนับสนุน สอดคล้องกับยุทธศาสตร์จังหวัด และควรตรวจสอบความพร้อมของพื้นที่ดำเนินการและกำหนดแนวทางการบริหารจัดการการใช้ประโยชน์เมื่อโครงการแล้วเสร็จ</t>
    </r>
  </si>
  <si>
    <r>
      <t xml:space="preserve">กิจกรรม
</t>
    </r>
    <r>
      <rPr>
        <sz val="14"/>
        <color theme="1"/>
        <rFont val="TH SarabunPSK"/>
        <family val="2"/>
      </rPr>
      <t xml:space="preserve">1. กิจกรรมที่ 1 ส่งเสริมการเลี้ยงปลานิลในบ่อดินเ
      - อบรมเกษตรกรรวม 230 ราย 
      - มอบปัจจัยการผลิต 
2. กิจกรรมที่ 2 ส่งเสริมการเลี้ยงปลาดุกอุยเทศในบ่อดินเพื่อการค้า
      - อบรมเกษตรกรรวม 160 ราย 
      - มอบปัจจัยการผลิต
</t>
    </r>
    <r>
      <rPr>
        <b/>
        <u/>
        <sz val="14"/>
        <color theme="1"/>
        <rFont val="TH SarabunPSK"/>
        <family val="2"/>
      </rPr>
      <t xml:space="preserve">ความเห็น </t>
    </r>
    <r>
      <rPr>
        <sz val="14"/>
        <color theme="1"/>
        <rFont val="TH SarabunPSK"/>
        <family val="2"/>
      </rPr>
      <t>เห็นควรสนับสนุน ทั้งนี้ควรระบุพื้นที่ดำเนินการและกลุ่มเกษตรกรที่มีความพร้อมและมีศักยภาพในการส่งเสริมการเลี้ยงปลา และกำหนดแนวทางการบริหารจัดการในลักษณะของกองทุนหมุนเวียนเพื่อให้โครงการยั่งยืน</t>
    </r>
  </si>
  <si>
    <r>
      <t xml:space="preserve">กิจกรรม
</t>
    </r>
    <r>
      <rPr>
        <sz val="14"/>
        <color theme="1"/>
        <rFont val="TH SarabunPSK"/>
        <family val="2"/>
      </rPr>
      <t xml:space="preserve"> 1.  ศึกษาคุณประโยชน์ รวบรวม เปรียบเทียบงานวิจัยและสร้างแนวทางการคัดกรองผลิตภัณฑ์ หรือการพัฒนาผลิตภัณฑ์ ตามความต้องการทางการตลาด    
2. คัดเลือกสินค้า ผลิตภัณฑ์จากงานวิจัย
3.นำผลิตภัณฑ์สู่ตลาดเชิงพาณิชย์ และไปแสดงในต่างประเทศ                                         </t>
    </r>
    <r>
      <rPr>
        <b/>
        <u/>
        <sz val="14"/>
        <color theme="1"/>
        <rFont val="TH SarabunPSK"/>
        <family val="2"/>
      </rPr>
      <t xml:space="preserve">
ความเห็น</t>
    </r>
    <r>
      <rPr>
        <b/>
        <sz val="14"/>
        <color theme="1"/>
        <rFont val="TH SarabunPSK"/>
        <family val="2"/>
      </rPr>
      <t xml:space="preserve"> </t>
    </r>
    <r>
      <rPr>
        <sz val="14"/>
        <color theme="1"/>
        <rFont val="TH SarabunPSK"/>
        <family val="2"/>
      </rPr>
      <t xml:space="preserve">เห็นควรสนับสนุน เนื่องจากสอดคล้องกับยุทธศาสตร์ของจังหวัดและตำแหน่งจุดยืนทางยุทธศาสตร์ของจังหวัด </t>
    </r>
  </si>
  <si>
    <r>
      <t xml:space="preserve">กิจกรรม
</t>
    </r>
    <r>
      <rPr>
        <sz val="14"/>
        <color theme="1"/>
        <rFont val="TH SarabunPSK"/>
        <family val="2"/>
      </rPr>
      <t xml:space="preserve">  1</t>
    </r>
    <r>
      <rPr>
        <b/>
        <sz val="14"/>
        <color theme="1"/>
        <rFont val="TH SarabunPSK"/>
        <family val="2"/>
      </rPr>
      <t>.</t>
    </r>
    <r>
      <rPr>
        <sz val="14"/>
        <color theme="1"/>
        <rFont val="TH SarabunPSK"/>
        <family val="2"/>
      </rPr>
      <t xml:space="preserve"> ก่อสร้างน้ำดาดคอนกรีตเพื่อกระจายน้ำขนาด 0.50 ม .ยาว 630 ม และอาคารประกอบ .
  2.  ก่อสร้างน้ำดาดคอนกรีตดาดกระจายน้ำขนาด 0.30 ม. ยาว 1,210 ม. และอาคารประกอบ 3 สาย .
</t>
    </r>
    <r>
      <rPr>
        <b/>
        <u/>
        <sz val="14"/>
        <color theme="1"/>
        <rFont val="TH SarabunPSK"/>
        <family val="2"/>
      </rPr>
      <t>ความเห็น</t>
    </r>
    <r>
      <rPr>
        <sz val="14"/>
        <color theme="1"/>
        <rFont val="TH SarabunPSK"/>
        <family val="2"/>
      </rPr>
      <t xml:space="preserve"> เห็นควรสนับสนุน ทั้งนี้ควรตรวจสอบความพร้อมของพื้นที่ดำเนินการ และกำหนดแนวทางการบริหารจัดการและการใช้ประโยชน์ของโครงการเมื่อสร้างเสร็จ </t>
    </r>
  </si>
  <si>
    <r>
      <t xml:space="preserve">กิจกรรม
</t>
    </r>
    <r>
      <rPr>
        <sz val="14"/>
        <color theme="1"/>
        <rFont val="TH SarabunPSK"/>
        <family val="2"/>
      </rPr>
      <t xml:space="preserve"> 1</t>
    </r>
    <r>
      <rPr>
        <b/>
        <sz val="14"/>
        <color theme="1"/>
        <rFont val="TH SarabunPSK"/>
        <family val="2"/>
      </rPr>
      <t xml:space="preserve">. </t>
    </r>
    <r>
      <rPr>
        <sz val="14"/>
        <color theme="1"/>
        <rFont val="TH SarabunPSK"/>
        <family val="2"/>
      </rPr>
      <t xml:space="preserve">อบรมเกษตรกรเตรียมความพร้อมเข้าระบบการรับรองมาตรฐานเกษตรอินทรีย์   จำนวน 2 ครั้งๆละ 1 วัน                                            </t>
    </r>
    <r>
      <rPr>
        <b/>
        <u/>
        <sz val="14"/>
        <color theme="1"/>
        <rFont val="TH SarabunPSK"/>
        <family val="2"/>
      </rPr>
      <t xml:space="preserve">
ความเห็น </t>
    </r>
    <r>
      <rPr>
        <sz val="14"/>
        <color theme="1"/>
        <rFont val="TH SarabunPSK"/>
        <family val="2"/>
      </rPr>
      <t xml:space="preserve">เห็นควรสนับสนุน เนื่องจากสอดคล้องกับยุทธศาสตร์ของจังหวัดและตำแหน่งจุดยืนทางยุทธศาสตร์ของจังหวัด </t>
    </r>
  </si>
  <si>
    <r>
      <t>กิจกรรม</t>
    </r>
    <r>
      <rPr>
        <sz val="14"/>
        <color theme="1"/>
        <rFont val="TH SarabunPSK"/>
        <family val="2"/>
      </rPr>
      <t xml:space="preserve">  ซ่อมสร้างถนนลาดยาง AC 10 แห่ง 
1. ซ่อมสร้างถนนลาดยาง AC เส้นแยก ร.ร.หนองบัวบาน  ต.หนองบัวบาน - บ้านซาด  ต.ระเวียง อ.รัตนบุรี  จ.สุรินทร์ ระยะทาง 2.5 กม.
 2.ซ่อมสร้างถนนลาดยาง AC เส้นแยก วัดบ้านยางสว่าง ต.ยางสว่าง-บ้านธาตุ ต.ธาตุ อ.รัตนบุรี ระยะทาง 2.5กม. 
3.ซ่อมสร้างถนนลาดยาง ACVส้นสายบ้านหมื่นศรีน้อย - บ้านกุดงิ้ว ต.หมื่นศรีน้อย อ.สำโรงทาบ ระยะทาง 2.5กม. 
4. ซ่อมสร้างถนนลาดยาง ACสายบ้านโพธิ์ธา ต.หนองไผ่ล้อม  อ.สำโรงทาบ - บ้านตรึม ต.ตรึม อ.ศีขรภูมิ 2.500 กม.
5.ซ่อมสร้างถนนลาดยาง AC สาย บ้านศรีสุข - บ้านอ้อมแก้ว ต.ศรีสุข อ.ศรีณรงค์ ระยะทาง 2.5  กม.
6.ซ่อมสร้างถนนลาดยาง AC เส้นสาย บ้านยางเตี้ย - บ้านตรมไพร ต.ตรมไพร  อ.ศีขรภูมิ  2.500 กม. 
7. ซ่อมสร้างถนนลาดยาง ACสายบ้านกลองตุง - บ้านลำหาด ต.สะกาด  อ.สังขะ  จ.สุรินทร์  ระยะทาง 1.25 กม.
8.ซ่อมสร้างถนนลาดยาง AC สายบ้านทำนบ - บ้านถนนชัย ต.กันตวจระมวล  อ.ปราสาท ระยะทาง 1.25 กม.
9.ซ่อมสร้างถนนลาดยาง AC สายบ้านเมืองเพชร หมู่ 9 ต.ไพล  อ.ปราสาท - แยกบ้านประจิก หมู่ 4 ต.ประทัดบุ อ.ปราสาท ระยะทาง 2.5 กม
10.ซ่อมสร้างถนนลาดยาง AC สายบ้านละลมระไซร์ ต.ปรือ - บ้านมะเมียง  ต.โชคนาสาม  อ.ปราสาท ระยะทาง 2.5 กม.    
</t>
    </r>
    <r>
      <rPr>
        <b/>
        <u/>
        <sz val="14"/>
        <color theme="1"/>
        <rFont val="TH SarabunPSK"/>
        <family val="2"/>
      </rPr>
      <t>ความเห็น</t>
    </r>
    <r>
      <rPr>
        <sz val="14"/>
        <color theme="1"/>
        <rFont val="TH SarabunPSK"/>
        <family val="2"/>
      </rPr>
      <t xml:space="preserve">  เนื่องจากสอดคล้องกับยุทธศาสตร์ของจังหวัด และควรจัดลำดับความสำคัญของเส้นทาง และเพิ่มเติมข้อมูลปริมาณการจราจรในแต่ละเส้นทางเพื่อให้สามารถพัฒนาตามความจำเป็น</t>
    </r>
  </si>
  <si>
    <r>
      <t>กิจกรรม</t>
    </r>
    <r>
      <rPr>
        <sz val="14"/>
        <color theme="1"/>
        <rFont val="TH SarabunPSK"/>
        <family val="2"/>
      </rPr>
      <t xml:space="preserve"> บูรณะผิวทางลาดยาว AC  2 แห่ง
 1. บูรณะผิวทางลาดยาง AC สายบ้านไทรงาม - บ้านทิพย์นวด ต.นาหนองไผ่  อ.ชุมพลบุรี  จ.สุรินทร์  ระยะทาง 2.0 กม.
 2. บูรณะผิวทางลาดยาง AC สายบ้านบุอาไร - บ้านซองแมว ต.บัวโคก  อ.ท่าตูม  จ.สุรินทร์  ระยะทาง 2.0 กม.
 </t>
    </r>
    <r>
      <rPr>
        <b/>
        <u/>
        <sz val="14"/>
        <color theme="1"/>
        <rFont val="TH SarabunPSK"/>
        <family val="2"/>
      </rPr>
      <t>ความเห็น</t>
    </r>
    <r>
      <rPr>
        <b/>
        <sz val="14"/>
        <color theme="1"/>
        <rFont val="TH SarabunPSK"/>
        <family val="2"/>
      </rPr>
      <t xml:space="preserve"> </t>
    </r>
    <r>
      <rPr>
        <sz val="14"/>
        <color theme="1"/>
        <rFont val="TH SarabunPSK"/>
        <family val="2"/>
      </rPr>
      <t>เห็นควรสนับสนุนเนื่องจากสอดคล้องกับยุทธศาสตร์ของจังหวัด และควรเพิ่มรายละเอียดรูปแบบรายการ ประมาณการราคาสิ่งก่อสร้าง จัดลำดับความสำคัญของเส้นทาง และเพิ่มเติมข้อมูลปริมาณการจราจรในแต่ละเส้นทางเพื่อให้สามารถพัฒนาตามความจำเป็น</t>
    </r>
  </si>
  <si>
    <r>
      <t xml:space="preserve">กิจกรรม
</t>
    </r>
    <r>
      <rPr>
        <b/>
        <sz val="14"/>
        <color theme="1"/>
        <rFont val="TH SarabunPSK"/>
        <family val="2"/>
      </rPr>
      <t xml:space="preserve"> </t>
    </r>
    <r>
      <rPr>
        <sz val="14"/>
        <color theme="1"/>
        <rFont val="TH SarabunPSK"/>
        <family val="2"/>
      </rPr>
      <t xml:space="preserve">1 จัดงานแสดงช้าง จำนวน 3 วัน วงเงิน 7,000,000 บาท
  2 มหกรรมแห่เทียนพรรษา และตักบาตรบนหลังช้าง จำนวน 3 วัน วงเงิน 600,000 บาท
</t>
    </r>
    <r>
      <rPr>
        <b/>
        <u/>
        <sz val="14"/>
        <color theme="1"/>
        <rFont val="TH SarabunPSK"/>
        <family val="2"/>
      </rPr>
      <t xml:space="preserve">ความเห็น </t>
    </r>
    <r>
      <rPr>
        <sz val="14"/>
        <color theme="1"/>
        <rFont val="TH SarabunPSK"/>
        <family val="2"/>
      </rPr>
      <t>เห็นควรสนับสนุน เนื่องจากสอดคล้องกับยุทธศาสตร์ของจังหวัด</t>
    </r>
  </si>
  <si>
    <r>
      <t xml:space="preserve">กิจกรรม
</t>
    </r>
    <r>
      <rPr>
        <sz val="14"/>
        <color theme="1"/>
        <rFont val="TH SarabunPSK"/>
        <family val="2"/>
      </rPr>
      <t xml:space="preserve">1. จัดทำชุดข้อมูลและภาพเก่าเล่าเรื่อง  จำนวน 6ชุด  (ชุดละ 15 ชิ้น)
2.  จัดกิจกรรมเผยแพร่องค์ความรู้หมุนเวียนและเผยแพร่ในจังหวัดและต่างจังหวัด จำนวน 6 ครั้ง
3. จัดทำฐานข้อมูลหอจดหมายเหตุท้องถิ่นเมืองสุรินทร์
4. ศึกษาดูงานด้านการจัดเก็บเอกสารจดหมายเหตุ
5. ปรับปรุงภูมิทัศน์ และซ่อมแซม ห้องจัดแสดงภาพ
6.  จ้างเหมาบริการเจ้าหน้าที่ จำนวน 1 คน ระยะเวลา 12 เดือน
</t>
    </r>
    <r>
      <rPr>
        <b/>
        <u/>
        <sz val="14"/>
        <color theme="1"/>
        <rFont val="TH SarabunPSK"/>
        <family val="2"/>
      </rPr>
      <t>ความเห็น</t>
    </r>
    <r>
      <rPr>
        <b/>
        <sz val="14"/>
        <color theme="1"/>
        <rFont val="TH SarabunPSK"/>
        <family val="2"/>
      </rPr>
      <t xml:space="preserve"> </t>
    </r>
    <r>
      <rPr>
        <sz val="14"/>
        <color theme="1"/>
        <rFont val="TH SarabunPSK"/>
        <family val="2"/>
      </rPr>
      <t xml:space="preserve"> เห็นควรสนับสนุน ทั้งนี้ควรทบทวนกิจกรรมให้สอดคล้องกับหลักเกณฑ์ที่ กนจ.กำหนด </t>
    </r>
  </si>
  <si>
    <r>
      <t xml:space="preserve">กิจกรรม
</t>
    </r>
    <r>
      <rPr>
        <sz val="14"/>
        <color theme="1"/>
        <rFont val="TH SarabunPSK"/>
        <family val="2"/>
      </rPr>
      <t xml:space="preserve"> 1. จัดงานมหกรรมไหมสุรินทร์สุดยอดไหมโลก   และผลิตภัณฑ์ OTOP  จำนวน  1 ครั้ง </t>
    </r>
    <r>
      <rPr>
        <b/>
        <u/>
        <sz val="14"/>
        <color theme="1"/>
        <rFont val="TH SarabunPSK"/>
        <family val="2"/>
      </rPr>
      <t xml:space="preserve">
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</si>
  <si>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sz val="14"/>
        <color theme="1"/>
        <rFont val="TH SarabunPSK"/>
        <family val="2"/>
      </rPr>
      <t xml:space="preserve"> 1. การจัดงานในห้างสรรพสินค้าชั้นนำ ในกรุงเทพมหานครและปริมณฑล จำนวน 1 ครั้ง/180 ราย เป็นเงินจำนวน  2,379,000 บาท
 2. ร่วมงานกับงานประจำจังหวัดของจังหวัดแถบปริมณฑล 1 ครั้ง/50 ราย และจังหวัดในภาคตะวันออก 1 ครั้ง/ 50 ราย  เป็นเงินจำนวน 1,256,000 บาท       
</t>
    </r>
    <r>
      <rPr>
        <b/>
        <u/>
        <sz val="14"/>
        <color theme="1"/>
        <rFont val="TH SarabunPSK"/>
        <family val="2"/>
      </rPr>
      <t>ความเห็น</t>
    </r>
    <r>
      <rPr>
        <sz val="14"/>
        <color theme="1"/>
        <rFont val="TH SarabunPSK"/>
        <family val="2"/>
      </rPr>
      <t xml:space="preserve"> เห็นควรสนับสนุน และควรให้ผู้ประกอบการมีส่วนร่วมรับผิดชอบค่าใช้จ่าย</t>
    </r>
  </si>
  <si>
    <r>
      <t xml:space="preserve">กิจกรรม
</t>
    </r>
    <r>
      <rPr>
        <sz val="14"/>
        <color theme="1"/>
        <rFont val="TH SarabunPSK"/>
        <family val="2"/>
      </rPr>
      <t xml:space="preserve"> 1. คัดเลือกผู้ผลิตผลิตภัณฑ์ชุมชนที่ยังไม่ได้รับการรับรอง มผช. จำนวน  200 ราย 
 2. อบรมกลุ่มผู้ได้รับการคัดเลือก เพื่อพัฒนาคุณภาพผลิตภัณฑ์  
 3.จัดแสดงและจำหน่ายผลิตภัณฑ์ในมหกรรมงานแฟร์ ในกรุงเทพมหานคร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เนื่องจากสอดคล้องกับยุทธศาสตร์ของจังหวัด</t>
    </r>
  </si>
  <si>
    <r>
      <t xml:space="preserve">กิจกรรม
</t>
    </r>
    <r>
      <rPr>
        <sz val="14"/>
        <color theme="1"/>
        <rFont val="TH SarabunPSK"/>
        <family val="2"/>
      </rPr>
      <t xml:space="preserve"> 1. เพิ่มทักษะความรู้ด้านการบริหารจัดการหม่อนไหมเพื่อการพัฒนาศักยภาพการผลิต ฝึกอบรมเกษตรกรสมาชิกโครงการประจำปี 2557 จำนวน 1 หลักสูตรๆละ 5 วัน จำนวน 10 รุ่นๆละ 20 ราย เกษตรกรที่เข้ารับการฝึกอบรมรวมทั้งสิ้น ๒๐๐ ราย
 2. จัดทำและติดตั้งระบบน้ำในแปลงหม่อน 20 จุดๆละไม่เกิน 1 ไร่ 
 3.  สนับสนุนปัจจัยที่ส่งเสริมประสิทธิภาพการปลูกหม่อนเลี้ยงไหม
4. ติดตามประเมินผล      
</t>
    </r>
    <r>
      <rPr>
        <b/>
        <u/>
        <sz val="14"/>
        <color theme="1"/>
        <rFont val="TH SarabunPSK"/>
        <family val="2"/>
      </rPr>
      <t xml:space="preserve">ความเห็น </t>
    </r>
    <r>
      <rPr>
        <sz val="14"/>
        <color theme="1"/>
        <rFont val="TH SarabunPSK"/>
        <family val="2"/>
      </rPr>
      <t>เห็นควรสนับสนุน เนื่องจากสอดคล้องกับยุทธศาสตร์ของจังหวัด และควรกำหนดแนวทางในการคัดเลือกพื้นที่และเกษตรกรเข้าร่วมโครงการที่มีศักยภาพอย่างแท้จริง และควรให้มีแนวทางการดำเนินโครงการในลักษณะกองทุนหมุนเวียนเพื่อให้โครงการยั่งยืน</t>
    </r>
  </si>
  <si>
    <r>
      <t xml:space="preserve">กิจกรรม
</t>
    </r>
    <r>
      <rPr>
        <sz val="14"/>
        <color theme="1"/>
        <rFont val="TH SarabunPSK"/>
        <family val="2"/>
      </rPr>
      <t>1</t>
    </r>
    <r>
      <rPr>
        <b/>
        <sz val="14"/>
        <color theme="1"/>
        <rFont val="TH SarabunPSK"/>
        <family val="2"/>
      </rPr>
      <t>.</t>
    </r>
    <r>
      <rPr>
        <sz val="14"/>
        <color theme="1"/>
        <rFont val="TH SarabunPSK"/>
        <family val="2"/>
      </rPr>
      <t xml:space="preserve"> ติดตั้งป้ายบอกทางเข้าสู่แหล่งท่องเที่ยวจังหวัดสุรินทร์ 52 ป้าย           </t>
    </r>
    <r>
      <rPr>
        <b/>
        <u/>
        <sz val="14"/>
        <color theme="1"/>
        <rFont val="TH SarabunPSK"/>
        <family val="2"/>
      </rPr>
      <t xml:space="preserve">
ความเห็น</t>
    </r>
    <r>
      <rPr>
        <sz val="14"/>
        <color theme="1"/>
        <rFont val="TH SarabunPSK"/>
        <family val="2"/>
      </rPr>
      <t>เห็นควรสนับสนุนเนื่องจากสอดคล้องกับยุทธศาสตร์ของจังหวัด และควรระบุพื้นที่ดำเนินการและแหล่งท่องเที่ยวให้ชัดเจน รวมทั้งควรตรวจสอบความซ้ำซ้อนกับโครงการของกลุ่มจังหวัด</t>
    </r>
  </si>
  <si>
    <r>
      <t xml:space="preserve">กิจกรรม
</t>
    </r>
    <r>
      <rPr>
        <sz val="14"/>
        <color theme="1"/>
        <rFont val="TH SarabunPSK"/>
        <family val="2"/>
      </rPr>
      <t xml:space="preserve"> 1. พัฒนาหมู่บ้านท่องเที่ยวการผลิตไหม ตามแผนพัฒนาของหมู่บ้าน งบประมาณ 743,000 บาท   
  2. จัดงานถนนคนเดิน OTOP ประทายสะเร็น งบประมาณ 550,000 บาท
  3. ประชาสัมพันธ์และผลิตสารคดีหมู่บ้านท่องเที่ยวการผลิตไหม งบประมาณ 600,000 บาท
  4. จัดทำระบบฟอกย้อมและบำบัดน้ำเสียต้นแบบ งบประมาณ 1,000,000 บาท จำนวน 5 แห่ง โรงเรือนขนาดกว้าง 3 เมตร ยาว 5 เมตร พร้อมลานตาก ขนาดกว้าง 3 เมตร ยาว 6เมตร</t>
    </r>
    <r>
      <rPr>
        <b/>
        <sz val="14"/>
        <color theme="1"/>
        <rFont val="TH SarabunPSK"/>
        <family val="2"/>
      </rPr>
      <t xml:space="preserve">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 ควรกำหนดการบริหารจัดการเมื่อโครงการแล้วเสร็จ</t>
    </r>
  </si>
  <si>
    <r>
      <t xml:space="preserve">กิจกรรม
</t>
    </r>
    <r>
      <rPr>
        <b/>
        <sz val="14"/>
        <color theme="1"/>
        <rFont val="TH SarabunPSK"/>
        <family val="2"/>
      </rPr>
      <t xml:space="preserve"> </t>
    </r>
    <r>
      <rPr>
        <sz val="14"/>
        <color theme="1"/>
        <rFont val="TH SarabunPSK"/>
        <family val="2"/>
      </rPr>
      <t xml:space="preserve"> 1</t>
    </r>
    <r>
      <rPr>
        <b/>
        <sz val="14"/>
        <color theme="1"/>
        <rFont val="TH SarabunPSK"/>
        <family val="2"/>
      </rPr>
      <t>.</t>
    </r>
    <r>
      <rPr>
        <sz val="14"/>
        <color theme="1"/>
        <rFont val="TH SarabunPSK"/>
        <family val="2"/>
      </rPr>
      <t xml:space="preserve">  จัดประชุมภาครัฐและภาคเอกชนระหว่างจังหวัดสุรินทร์ กับจังหวัดเสียมราฐประเทศกัมพูชาจำนวน 50 คน 
  2. ร่วมงานแสดงและจำหน่ายสินค้าในประเทศความร่วมมือทางเศรษฐกิจ 1 ครั้ง
  3. นำกลุ่มผู้ประกอบการ ภาครัฐ และเอกชนที่เกี่ยวข้องเดินทางไปประเทศกัมพูชาเพื่อสานความสัมพันธ์ระหว่างกันให้แน่นแฟ้นมากยิ่งขึ้น
  </t>
    </r>
    <r>
      <rPr>
        <b/>
        <u/>
        <sz val="14"/>
        <color theme="1"/>
        <rFont val="TH SarabunPSK"/>
        <family val="2"/>
      </rPr>
      <t>ความเห็น</t>
    </r>
    <r>
      <rPr>
        <sz val="14"/>
        <color theme="1"/>
        <rFont val="TH SarabunPSK"/>
        <family val="2"/>
      </rPr>
      <t xml:space="preserve"> เห็นควรสนับสนุน และควรทบทวนกิจกรรมการจัดแสดงสินค้าเพื่อไม่ให้ซ้ำซ้อนและให้สอดคล้องกับหลักเกณฑ์ที่ ก.น.จ.กำหนด</t>
    </r>
  </si>
  <si>
    <r>
      <t xml:space="preserve">กิจกรรม
</t>
    </r>
    <r>
      <rPr>
        <sz val="14"/>
        <color theme="1"/>
        <rFont val="TH SarabunPSK"/>
        <family val="2"/>
      </rPr>
      <t xml:space="preserve">  1. คัดเลือกโรงงานเข้าร่วมโครงการ 
  2. จ้างที่ปรึกษาให้คำปรึกษาแนะนำISO 9000, ISO 14000 ,ISO 18000 , HACCPGMP CODEX ฯลฯ ทุกโรงงานที่เข้าร่วมโครงการ                
</t>
    </r>
    <r>
      <rPr>
        <b/>
        <u/>
        <sz val="14"/>
        <color theme="1"/>
        <rFont val="TH SarabunPSK"/>
        <family val="2"/>
      </rPr>
      <t>ความเห็น</t>
    </r>
    <r>
      <rPr>
        <sz val="14"/>
        <color theme="1"/>
        <rFont val="TH SarabunPSK"/>
        <family val="2"/>
      </rPr>
      <t xml:space="preserve">  ควรเป็นภาระกิจปกติ</t>
    </r>
  </si>
  <si>
    <r>
      <t xml:space="preserve">กิจกรรม
</t>
    </r>
    <r>
      <rPr>
        <b/>
        <sz val="14"/>
        <color theme="1"/>
        <rFont val="TH SarabunPSK"/>
        <family val="2"/>
      </rPr>
      <t xml:space="preserve"> </t>
    </r>
    <r>
      <rPr>
        <sz val="14"/>
        <color theme="1"/>
        <rFont val="TH SarabunPSK"/>
        <family val="2"/>
      </rPr>
      <t>1</t>
    </r>
    <r>
      <rPr>
        <b/>
        <sz val="14"/>
        <color theme="1"/>
        <rFont val="TH SarabunPSK"/>
        <family val="2"/>
      </rPr>
      <t>.</t>
    </r>
    <r>
      <rPr>
        <sz val="14"/>
        <color theme="1"/>
        <rFont val="TH SarabunPSK"/>
        <family val="2"/>
      </rPr>
      <t xml:space="preserve"> ก่อสร้างฝายต้นน้ำ (Check Dam) แบบผสมผสาน  จำนวน  1,600 แห่ง  บริเวณลำห้วยย่อยในพื้นที่ป่าอนุรักษ์และป่าต้นน้ำลำธาร เขตรักษาพันธุ์สัตว์ป่าห้วยทับทัน-ห้วยสำราญ  อำเภอกาบเชิง  อำเภอพนมดงรัก อำเภอสังขะ จังหวัดสุรินทร์ โดยหน่วยจัดการต้นน้ำห้วยโตง-ห้วยด่าน
</t>
    </r>
    <r>
      <rPr>
        <b/>
        <u/>
        <sz val="14"/>
        <color theme="1"/>
        <rFont val="TH SarabunPSK"/>
        <family val="2"/>
      </rPr>
      <t>ความเห็น</t>
    </r>
    <r>
      <rPr>
        <sz val="14"/>
        <color theme="1"/>
        <rFont val="TH SarabunPSK"/>
        <family val="2"/>
      </rPr>
      <t xml:space="preserve"> เห็นควรสนับสนุนเนื่องจากสอดคล้องกับยุทธศาสตร์ของจังหวัด และควรกำหนดพื้นที่ที่มีศักยภาพ และแนวทางการบริหารจัดการเมื่อโครงการสร้างเสร็จ </t>
    </r>
  </si>
  <si>
    <r>
      <t xml:space="preserve">กิจกรรม
</t>
    </r>
    <r>
      <rPr>
        <sz val="14"/>
        <color theme="1"/>
        <rFont val="TH SarabunPSK"/>
        <family val="2"/>
      </rPr>
      <t>1</t>
    </r>
    <r>
      <rPr>
        <b/>
        <sz val="14"/>
        <color theme="1"/>
        <rFont val="TH SarabunPSK"/>
        <family val="2"/>
      </rPr>
      <t xml:space="preserve">. </t>
    </r>
    <r>
      <rPr>
        <sz val="14"/>
        <color theme="1"/>
        <rFont val="TH SarabunPSK"/>
        <family val="2"/>
      </rPr>
      <t xml:space="preserve">กิจกรรมปลูกไม้มีค่าหายากขนาดใหญ่เสริมป่าอนุรักษ์และป่าต้นน้ำ ในเขตรักษาพันธุ์สัตว์ป่าห้วยทับทัน-ห้วยสำราญ  จำนวน  5,500 ไร่ ๆ ละ 25 ต้น รวม 137,500 ต้น โดยหน่วยจัดการต้นน้ำห้วยโตง-ห้วยด่าน
2. กิจกรรมปลูกไม้มีค่าหายากขนาดใหญ่เสริมป่าอนุรักษ์และป่าต้นน้ำ ในเขตพื้นที่วนอุทยานพนมสวาย  จำนวน  1,000 ไร่ ๆ ละ 25 ต้น รวม 25,000 ต้น  โดยวนอุทยานพนมสวาย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</si>
  <si>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b/>
        <sz val="14"/>
        <color theme="1"/>
        <rFont val="TH SarabunPSK"/>
        <family val="2"/>
      </rPr>
      <t xml:space="preserve"> -</t>
    </r>
    <r>
      <rPr>
        <sz val="14"/>
        <color theme="1"/>
        <rFont val="TH SarabunPSK"/>
        <family val="2"/>
      </rPr>
      <t xml:space="preserve"> ประชาสัมพันธ์ ผู้เข้าร่วมโครงการ เพาะชำกล้าไม้ขนาดใหญ่มีค่าทางเศรษฐกิจและไม้ยาง 950,000 ต้นแจกจ่าย เพื่อเพิ่มพื้นที่ป่า      พื้นที่ป่าเพิ่มขึ้น (อัตราปลูก 200 ต้น/ไร่)                              
</t>
    </r>
    <r>
      <rPr>
        <b/>
        <u/>
        <sz val="14"/>
        <color theme="1"/>
        <rFont val="TH SarabunPSK"/>
        <family val="2"/>
      </rPr>
      <t xml:space="preserve">ความเห็น </t>
    </r>
    <r>
      <rPr>
        <sz val="14"/>
        <color theme="1"/>
        <rFont val="TH SarabunPSK"/>
        <family val="2"/>
      </rPr>
      <t>เห็นควรสนับสนุน เนื่องจากสอดคล้องกับยุทธศาสตร์จังหวัด</t>
    </r>
  </si>
  <si>
    <r>
      <t xml:space="preserve">กิจกรรม
</t>
    </r>
    <r>
      <rPr>
        <sz val="14"/>
        <color theme="1"/>
        <rFont val="TH SarabunPSK"/>
        <family val="2"/>
      </rPr>
      <t xml:space="preserve"> 1. กำหนดพื้นที่เป้าหมายป่าชุมชนในท้องที่อำเภอเมือง อำเภอปราสาท จังหวัดสุรินทร์ จำนวน 10 แห่ง
 2. ประชาสัมพันธ์และรับชุมชนเข้าร่วมโครงการ
 3. เพาะชำกล้าไม้ป่าพื้นบ้านอาหารชุมชน ได้แก่ ขนุน ขี้เหล็ก แคบ้าน มะกล่ำต้น มะขาม เพกา สะเดา หว้า สมอไทย สมอพิเภก เป็นต้น 685,000 กล้า
 4. จัดฝึกอบรมราษฎรอาสาจัดการและป้องกันรักษาป่าชุมชน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เนื่องจากสอดคล้องกับยุทธศาสตร์ของจังหวัด</t>
    </r>
  </si>
  <si>
    <r>
      <t xml:space="preserve">กิจกรรม
</t>
    </r>
    <r>
      <rPr>
        <b/>
        <sz val="14"/>
        <color theme="1"/>
        <rFont val="TH SarabunPSK"/>
        <family val="2"/>
      </rPr>
      <t xml:space="preserve"> </t>
    </r>
    <r>
      <rPr>
        <sz val="14"/>
        <color theme="1"/>
        <rFont val="TH SarabunPSK"/>
        <family val="2"/>
      </rPr>
      <t>1. ฝึกอบรมหลักสูตรส่งเสริมการปลูกไม้ 3 อย่าง ประโยชน์ 4 อย่าง ตามแนวพระราชดำริ ในท้องที่อำเภอกาบเชิง  อำเภอพนมดงรัก อำเภอสังขะ  อำเภอบัวเชด อำเภอปราสาท อำเภอเมือง จังหวัดสุรินทร์  จำนวน 20 รุ่น ๆ ละ 200 คน รวม 4,000 คน
2. ปลูกไม้ 3 อย่าง ประโยชน์ 4 อย่าง เพื่อให้ผู้ฝึกอบรมปลูกในพื้นที่สาธารณะประโยชน์ วัด โรงเรียน ฯ ของชมชนที่ทำการฝึกอบรม   จำนวน  200  แห่ง ๆ ละ  10,000 ต้น  รวม  200,000 ต้น</t>
    </r>
    <r>
      <rPr>
        <u/>
        <sz val="14"/>
        <color theme="1"/>
        <rFont val="TH SarabunPSK"/>
        <family val="2"/>
      </rPr>
      <t xml:space="preserve">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</si>
  <si>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sz val="14"/>
        <color theme="1"/>
        <rFont val="TH SarabunPSK"/>
        <family val="2"/>
      </rPr>
      <t>1</t>
    </r>
    <r>
      <rPr>
        <b/>
        <sz val="14"/>
        <color theme="1"/>
        <rFont val="TH SarabunPSK"/>
        <family val="2"/>
      </rPr>
      <t>.</t>
    </r>
    <r>
      <rPr>
        <sz val="14"/>
        <color theme="1"/>
        <rFont val="TH SarabunPSK"/>
        <family val="2"/>
      </rPr>
      <t xml:space="preserve"> เกษตรอินทรีย์บ้านทับไทย ม.10 ต.ทมอ อ.ปราสาท จ.สุรินทร์ ติดตั้งระบบสูบน้ำพลังงานแสงอาทิตย์ 2 แห่ง
2. เกษตรอินทรีย์ บ้านม่วงสวรรค์ ม.7 ต.ไพรขลลา อ.ชุมพลบุรี จ.สุรินทร์
โดยมีกิจกรรมย่อยดังนี้
- แผงพลังงานแสงอาทิตย์ ชนิด Mono- Crystalline  Silicon 308 Wp 8  แผง
- เครื่องสูบน้ำชนิด Submersible ใช้งานได้ทั้งไฟฟ้ากระแสสลับและกระแสตรง (AC &amp; DC) ได้รับมาตรฐานป้องกันน้ำและฝุ่นละออง  1 ตัว
- ชุดแสดงการทำงานปั๊ม แสดงสถานะน้ำแห้ง น้ำเต็ม และแสดง เครื่องสูบน้ำกำลังทำงาน ได้รับมาตรฐานป้องกันน้ำและฝุ่นละออง 1 ตัว
- ชุดควบคุมการทำงาน 1 ระบบ
- ถังน้ำขนาด 3 ลูกบาศก์เมตรพร้อมฐาน80 ชุด
- ถังน้ำขนาดใหญ่ ขนาด 20 ลูกบาศก์เมตร 1 ถัง
- วัสดุอุปกรณ์ระบบประปาและท่อส่งน้ำ 1 ระบบ
- โครงรองรับแผงพร้อมเสาถัก 1 ระบบ
- ค่าขนส่งและค่าแรงติดตั้ง 1 ระบบ
2. ฝึกอบรมและศึกษาดูงาน จำนวน 150 ราย
3. ติดตามผลการดำเนินงาน
</t>
    </r>
    <r>
      <rPr>
        <b/>
        <u/>
        <sz val="14"/>
        <color theme="1"/>
        <rFont val="TH SarabunPSK"/>
        <family val="2"/>
      </rPr>
      <t xml:space="preserve">ความเห็น </t>
    </r>
    <r>
      <rPr>
        <sz val="14"/>
        <color theme="1"/>
        <rFont val="TH SarabunPSK"/>
        <family val="2"/>
      </rPr>
      <t xml:space="preserve">เห็นควรสนับสนุน เนื่องจากสอดคล้องกับยุทธศาสตร์จังหวัด และควรกำหนดแนวทางการบริหารจัดการเมื่อโครงการสร้างเสร็จ </t>
    </r>
  </si>
  <si>
    <r>
      <t>กิจกรรม</t>
    </r>
    <r>
      <rPr>
        <sz val="14"/>
        <color theme="1"/>
        <rFont val="TH SarabunPSK"/>
        <family val="2"/>
      </rPr>
      <t>ก่อสร้างสถานีสูบน้ำด้วยไฟฟ้าพร้อมระบบส่งน้ำ
1.ท่อส่งน้ำริมตลิ่งพร้อมอาคารประกอบ จำนวน1ชุด
2. งานดินขุด - ถมวางท่อส่งน้ำ EPES ขนาด ศก. 500 มม. ระยะทาง 600 ม.
3. งานดินขุด - ถมวางท่อส่งน้ำ PVC ขนาด ศก. 500 มม. ระยะทาง 3,060 ม.
4. กิจกรรมจุดจ่ายน้ำ (OFF TAKE) แบบ "ข" จำนวน  12 แห่ง
5. กิจกรรม AIR VALVE แบบ "ก" 8 แห่ง
6. กิจกรรม BLOW OFF จำนวน 1 แห่ง
7. กิจกรรม GATE VALVE จำนวน 1 แห่ง
8. ก่อสร้างป้ายสถานีสูบน้ำ จำนวน 1 แห่ง
9. ก่อสร้างป้ายจุดจ่ายน้ำ จำนวน  1 แห่ง
10. ก่อสร้างแพเหล็กสำหรับเครื่องสูบน้ำ 1 แห่ง
11.ติดตั้งเครื่องสูบน้ำพร้อมอุปกรณ์ 1 ชุด
12.กิจกรรมขยายเขตไฟฟ้า</t>
    </r>
    <r>
      <rPr>
        <b/>
        <u/>
        <sz val="14"/>
        <color theme="1"/>
        <rFont val="TH SarabunPSK"/>
        <family val="2"/>
      </rPr>
      <t xml:space="preserve">
ความเห็น</t>
    </r>
    <r>
      <rPr>
        <b/>
        <sz val="14"/>
        <color theme="1"/>
        <rFont val="TH SarabunPSK"/>
        <family val="2"/>
      </rPr>
      <t xml:space="preserve">  </t>
    </r>
    <r>
      <rPr>
        <sz val="14"/>
        <color theme="1"/>
        <rFont val="TH SarabunPSK"/>
        <family val="2"/>
      </rPr>
      <t>เห็นควรสนับสนุน ทั้งนี้ควรตรวจสอบความพร้อมของพื้นที่ดำเนินการและกำหนดแนวทางการบริหารจัดการ การใช้ประโยชน์เมื่อโครงการแล้วเสร็จ</t>
    </r>
  </si>
  <si>
    <r>
      <t xml:space="preserve">กิจกรรม
</t>
    </r>
    <r>
      <rPr>
        <sz val="14"/>
        <color theme="1"/>
        <rFont val="TH SarabunPSK"/>
        <family val="2"/>
      </rPr>
      <t xml:space="preserve">- ก่อสร้างสถานีสูบน้ำด้วยไฟฟ้าพร้อมระบบส่งน้ำ จำนวน 1 แห่ง 
- คลองส่งน้ำ  ความยาว ๒.๔๐๐กม.
- ก่อสร้างป้ายชื่อโครงการ จำนวน 1 แห่ง
</t>
    </r>
    <r>
      <rPr>
        <b/>
        <u/>
        <sz val="14"/>
        <color theme="1"/>
        <rFont val="TH SarabunPSK"/>
        <family val="2"/>
      </rPr>
      <t>ความเห็น</t>
    </r>
    <r>
      <rPr>
        <sz val="14"/>
        <color theme="1"/>
        <rFont val="TH SarabunPSK"/>
        <family val="2"/>
      </rPr>
      <t xml:space="preserve"> เห็นควรสนับสนุน ทั้งนี้ควรตรวจสอบความพร้อมของพื้นที่ดำเนินการและกำหนดแนวทางการบริหารจัดการ การใช้ประโยชน์เมื่อโครงการแล้วเสร็จ</t>
    </r>
  </si>
  <si>
    <r>
      <t xml:space="preserve">กิจกรรม
</t>
    </r>
    <r>
      <rPr>
        <b/>
        <sz val="14"/>
        <color theme="1"/>
        <rFont val="TH SarabunPSK"/>
        <family val="2"/>
      </rPr>
      <t xml:space="preserve"> </t>
    </r>
    <r>
      <rPr>
        <sz val="14"/>
        <color theme="1"/>
        <rFont val="TH SarabunPSK"/>
        <family val="2"/>
      </rPr>
      <t xml:space="preserve">1. ดำเนินการเพาะชำกล้าหญ้าแฝกจำนวน 2,000,000  กล้า  
 2.  แจกจ่ายกล้าหญ้าแฝกและส่งเสริมการปลูกหญ้าแฝกกับราษฎรที่สนใจนำไปปลูกในพื้นที่ที่ประสบปัญหาการชะล้างพังทลายของหน้าดิน และราษฎรที่สนใจต้องการนำความรู้และหญ้าแฝกไปปลูกในพื้นที่ของตนเองเพื่อการอนุรักษ์ดินและน้ำ
 3. ออกประชาสัมพันธ์ให้ความรู้เรื่องหญ้าแฝกและประโยชน์ของหญ้าแฝก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</si>
  <si>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1. งานพัฒนาแหล่งน้ำ  งบประมาณ 9.8 ล้านบาท
- ขุดลอกหนองสิม บ.โดง ม.7 ต.สังขะ อ.สังขะ จ.สุรินทร์  4.9 ล้านบาท                   
- ขุดลอกลำห้วย บ.ศาลาสามัคคี ม.8 ต.บ้านชบ - บ.ลำหาด ต.ทับทัน อ.สังขะ จ.สุรินทร์ 4.9 ล้านบาท 
2. จัดซื้อเมล็ดพันธุ์ผักแจกจ่ายเกษตรกรสนับสนุนกิจกรรมเศรษฐกิจพอเพียง  งบประมาณ 32,750 -บาท  
3.จัดซื้อปุ๋ยอินทรีย์  จำนวน 25 ตันๆละ 3,000 บาท งบประมาณ 75,000 บาท    
4.  ฝึกอบรมเกษตรกรสนับสนุนกิจกรรมเศรษฐกิจพอเพียง   งบประมาณ 23,250 บาท  </t>
    </r>
    <r>
      <rPr>
        <b/>
        <u/>
        <sz val="14"/>
        <color theme="1"/>
        <rFont val="TH SarabunPSK"/>
        <family val="2"/>
      </rPr>
      <t xml:space="preserve">
ความเห็น</t>
    </r>
    <r>
      <rPr>
        <b/>
        <sz val="14"/>
        <color theme="1"/>
        <rFont val="TH SarabunPSK"/>
        <family val="2"/>
      </rPr>
      <t xml:space="preserve"> </t>
    </r>
    <r>
      <rPr>
        <sz val="14"/>
        <color theme="1"/>
        <rFont val="TH SarabunPSK"/>
        <family val="2"/>
      </rPr>
      <t xml:space="preserve">เห็นควรสนับสนุน เนื่องจากสอดคล้องกับยุทธศาสตร์ของจังหวัด </t>
    </r>
  </si>
  <si>
    <r>
      <t xml:space="preserve">กิจกรรม
</t>
    </r>
    <r>
      <rPr>
        <sz val="14"/>
        <color theme="1"/>
        <rFont val="TH SarabunPSK"/>
        <family val="2"/>
      </rPr>
      <t xml:space="preserve"> 1. จัดอบรมนักเรียน ม.ต้น 850 คน 1 วัน โดยวิทยากรมืออาชีพ พอ.นพ.พงษ์ศักดิ์  ตั้งคณา ณ  ห้องประชุมสวนป่ารีสอร์ท อำเภอเมืองสุรินทร์ จังหวัดสุรินทร์                                 </t>
    </r>
    <r>
      <rPr>
        <b/>
        <u/>
        <sz val="14"/>
        <color theme="1"/>
        <rFont val="TH SarabunPSK"/>
        <family val="2"/>
      </rPr>
      <t xml:space="preserve">
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</si>
  <si>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 1</t>
    </r>
    <r>
      <rPr>
        <b/>
        <sz val="14"/>
        <color theme="1"/>
        <rFont val="TH SarabunPSK"/>
        <family val="2"/>
      </rPr>
      <t xml:space="preserve">. </t>
    </r>
    <r>
      <rPr>
        <sz val="14"/>
        <color theme="1"/>
        <rFont val="TH SarabunPSK"/>
        <family val="2"/>
      </rPr>
      <t xml:space="preserve">จัดกิจกรรมเข้าค่าย 2 คืน 3 วัน จำนวน 4 รุ่น ๆ ละ 100 คน รวม 400 คน ใช้งบประมาณ รุ่นละ 67,750 บาท รวมเป็นเงิน 271,000บาท
2. จัดกิจกรรมเข้าค่ายอบรม 3 คืน 4 วัน เป้าหมายเยาวชนผู้กระทำผิดจำนวน 60 คน และครอบครัวผู้กระทำผิดจำนวน 60 คน รวม 120 คน ใช้งบประมาณ 127,000 บาท </t>
    </r>
    <r>
      <rPr>
        <b/>
        <sz val="14"/>
        <color theme="1"/>
        <rFont val="TH SarabunPSK"/>
        <family val="2"/>
      </rPr>
      <t xml:space="preserve">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</si>
  <si>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1. จัดทำคู่มือหลักสูตรในการส่งเสริมฝึกอบรม พัฒนาผู้นำทางศาสนา
 2. ฝึกอบรมพระ/ประชาชน เป็นรุ่นๆ  ละ  ไม่เกิน  50 รูป/คน  ระดับต้น  10 รุ่น ระดับกลาง 6 รุ่น และระดับ สูง  5 รุ่น 
 - ดำเนินการจัดการฝึกอบรมตามหลักสูตร  แบ่งเป็น  3  ระดับ ต้น กลาง สูง  
 - หลักสูตรความรู้เบื้องต้นทางภาษา อังกฤษ ไทย ขอม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</si>
  <si>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 1. จัดอบรมคุณธรรมจริยธรรมแก่เด็กและเยาวชน ณ วัดในพื้นที่จังหวัดสุรินทร์ จำนวน 17 อำเภอ ๆ ละ 2 รุ่น ๆ ละ 120 คน หลักสูตร 3 วัน 2 คืน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</si>
  <si>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 1. อบรมอาสาสมัครพัฒนาประชาธิปไตย (อสพป.) กลุ่มพลังมวลชนและประชาชนทั่วไป จำนวน 17 อำเภอๆละ100 คน  รวม 1,700 คน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</si>
  <si>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 1.</t>
    </r>
    <r>
      <rPr>
        <b/>
        <sz val="14"/>
        <color theme="1"/>
        <rFont val="TH SarabunPSK"/>
        <family val="2"/>
      </rPr>
      <t xml:space="preserve"> </t>
    </r>
    <r>
      <rPr>
        <sz val="14"/>
        <color theme="1"/>
        <rFont val="TH SarabunPSK"/>
        <family val="2"/>
      </rPr>
      <t xml:space="preserve">จัดหาครูผู้ฝึกขับร้องเจรียง  จำนวน 4 คน และครูฝึกสอนการเป่าแคน จำนวน 2 คน  
 2. รับสมัครผู้สนใจในการฝึกขับร้องเจรียง  จำนวน 20 คน ผู้สนใจในการเป่าแคน จำนวน 5 คน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</si>
  <si>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b/>
        <sz val="14"/>
        <color theme="1"/>
        <rFont val="TH SarabunPSK"/>
        <family val="2"/>
      </rPr>
      <t xml:space="preserve"> 1.</t>
    </r>
    <r>
      <rPr>
        <sz val="14"/>
        <color theme="1"/>
        <rFont val="TH SarabunPSK"/>
        <family val="2"/>
      </rPr>
      <t xml:space="preserve"> อบรมนักเรียน/นักศึกษา เพื่อเตรียมความพร้อมก่อนเข้าสู่ตลาดแรงงาน                                     </t>
    </r>
    <r>
      <rPr>
        <b/>
        <u/>
        <sz val="14"/>
        <color theme="1"/>
        <rFont val="TH SarabunPSK"/>
        <family val="2"/>
      </rPr>
      <t xml:space="preserve">
ความเห็น </t>
    </r>
    <r>
      <rPr>
        <sz val="14"/>
        <color theme="1"/>
        <rFont val="TH SarabunPSK"/>
        <family val="2"/>
      </rPr>
      <t>เป็นภาระกิจปกติ</t>
    </r>
  </si>
  <si>
    <r>
      <t xml:space="preserve">กิจกรรม
</t>
    </r>
    <r>
      <rPr>
        <sz val="14"/>
        <color theme="1"/>
        <rFont val="TH SarabunPSK"/>
        <family val="2"/>
      </rPr>
      <t xml:space="preserve"> 1. เลือกพื้นที่เป้าหมายดำเนินการตามโครงการฯ ในพื้นที่ 17 อำเภอๆ ละ 4หมู่บ้าน  รวม 68 หมู่บ้าน จำนวน 1,887คน
 2. จัดทำฐานข้อมูล ประกอบด้วย หมู่บ้านเป้าหมาย,ผู้นำชุมชน/ กลุ่ม/ องค์กร, ครัวเรือนยากจนที่มีรายได้ต่ำกว่าเกณฑ์2555  
  3.จัดกิจกรรมอบรมเพื่อส่งเสริมการออม การจัดทำบัญชีรับจ่ายครัวเรือน และพัฒนาคุณภาพชีวิตตามแนวปรัชญาเศรษฐกิจพอเพียง  
 4. อบรมเพื่อส่งเสริมการเรียนรู้การพัฒนาหมู่บ้านเศรษฐกิจพอเพียงสู่หมู่บ้านอยู่เย็นเป็นสุข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</si>
  <si>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 1. คัดเลือกผู้ด้อยโอกาส ผู้สูงอายุ และคนพิการที่ไม่สามารถช่วยเหลือตนเองได้  เพื่อคัดเลือกกลุ่มเป้าหมาย
2. กำหนดแนวทางและวิธีการให้ความช่วยเหลือผู้ด้อยโอกาส ผู้สูงอายุ และคนพิการ ดำเนินการโดยการมีส่วนร่วมของทุกภาคส่วนที่เกี่ยวข้อง โดยมีค่าใช้จ่ายเป็นเงินครั้งละ 5,600 บาท จำนวน 17 ครั้ง รวมเป็นเงิน 95,200 บาท
3. ให้ความช่วยเหลือ โดยการบูรณาการการยกระดับคุณภาพชีวิตผู้ด้อยโอกาส ผู้สูงอายุ และคนพิการ ดำเนินการปรับสภาพแวดล้อมที่อยู่อาศัยให้เหมาะสมพื้นที่ 17 อำเภอ ในจังหวัดสุรินทร์ รายละ 40,000บาท จำนวน  40 ราย รวมเป็นเงิน 1,600,000 บาท
4. จัดทำสื่อเผยแพร่ประชาสัมพันธ์โครงการและการให้บริการช่วยเหลือประชาชน เป็นเงิน 24,800 บาท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</si>
  <si>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 1. คัดเลือกโรงเรียนเป้าหมายอำเภอละ 1 แห่งละ 100 คน ต่อรุ่น จำนวน 17 รุ่น
 2. ประสานหน่วยงานบูรณาการประสานวิทยากร
 3. จัดเตรียมการฝึกอบรมให้ความรู้แก่เยาวชน  เพื่อเข้าร่วมรับฟังแนวทางวิธีการระดมความคิดเห็นเกี่ยวกับปัญหาและมาตรการรณรงค์ 3ม 2ข 1ร  เพื่อที่จะนำมาใช้ในการทำให้อุบัติเหตุลดลงแล้วนำไปขยายผลในพื้นที่ได้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</si>
  <si>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1. จัดการประชุมพบปะผู้บริหารเจ้าหน้าที่ เชื่อมความสัมพันธไมตรีระหว่างจังหวัดสุรินทร์-จังหวัดอุดรมีชัย                                                   </t>
    </r>
    <r>
      <rPr>
        <b/>
        <u/>
        <sz val="14"/>
        <color theme="1"/>
        <rFont val="TH SarabunPSK"/>
        <family val="2"/>
      </rPr>
      <t xml:space="preserve">
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</si>
  <si>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b/>
        <sz val="14"/>
        <color theme="1"/>
        <rFont val="TH SarabunPSK"/>
        <family val="2"/>
      </rPr>
      <t xml:space="preserve"> </t>
    </r>
    <r>
      <rPr>
        <sz val="14"/>
        <color theme="1"/>
        <rFont val="TH SarabunPSK"/>
        <family val="2"/>
      </rPr>
      <t xml:space="preserve">1. สำรวจข้อมูลพื้นที่ที่มีผลกระทบต่อการกระทำผิดเงื่อนไขชายแดน
 2. ประสานกับหน่วยงานป่าไม้  เขตรักษาพันธุ์สัตว์ป่า ตำรวจภูธร องค์กรปกครองส่วนท้องถิ่น ผู้นำชุมชน เพื่อชี้แจงวัตถุประสงค์ การดำเนินโครงการและเชิญร่วมกิจกรรม  
 3. ออกลาดตระเวน จัดตั้งจุดตรวจ จุดสกัด ตามเส้นทางในพื้นที่ชายแดนจังหวัดสุรินทร์
</t>
    </r>
    <r>
      <rPr>
        <b/>
        <u/>
        <sz val="14"/>
        <color theme="1"/>
        <rFont val="TH SarabunPSK"/>
        <family val="2"/>
      </rPr>
      <t xml:space="preserve">ความเห็น </t>
    </r>
    <r>
      <rPr>
        <sz val="14"/>
        <color theme="1"/>
        <rFont val="TH SarabunPSK"/>
        <family val="2"/>
      </rPr>
      <t>เป็นภาระกิจเป็นปกติ</t>
    </r>
  </si>
  <si>
    <r>
      <t xml:space="preserve">กิจกรรม
</t>
    </r>
    <r>
      <rPr>
        <sz val="14"/>
        <color theme="1"/>
        <rFont val="TH SarabunPSK"/>
        <family val="2"/>
      </rPr>
      <t xml:space="preserve">ฝึกอบรมชุดรักษาความปลอดภัยประจำหมู่บ้านชายแดน ให้กับผู้นำชุมชน กำนัน ผู้ใหญ่บ้าน อาสาสมัครฯ องค์กรปกครองส่วนท้องถิ่น ผู้แทนส่วนราชการในพื้นที่ เจ้าหน้าที่ผู้ปฏิบัติงานในพื้นที่อำเภอชายแดนจังหวัดสุรินทร์ อ.บัวเชด, อ.สังขะ, อ.กาบเชิง และ อ.พนมดงรัก จำนวน 11 รุ่นๆ ละ 120 คน รวม 1,320 คน                                                    </t>
    </r>
    <r>
      <rPr>
        <b/>
        <u/>
        <sz val="14"/>
        <color theme="1"/>
        <rFont val="TH SarabunPSK"/>
        <family val="2"/>
      </rPr>
      <t xml:space="preserve">
ความเห็น</t>
    </r>
    <r>
      <rPr>
        <b/>
        <sz val="14"/>
        <color theme="1"/>
        <rFont val="TH SarabunPSK"/>
        <family val="2"/>
      </rPr>
      <t xml:space="preserve"> </t>
    </r>
    <r>
      <rPr>
        <sz val="14"/>
        <color theme="1"/>
        <rFont val="TH SarabunPSK"/>
        <family val="2"/>
      </rPr>
      <t>เป็นภาระกิจเป็นปกติ</t>
    </r>
  </si>
  <si>
    <r>
      <t xml:space="preserve">กิจกรรม
</t>
    </r>
    <r>
      <rPr>
        <sz val="14"/>
        <color theme="1"/>
        <rFont val="TH SarabunPSK"/>
        <family val="2"/>
      </rPr>
      <t xml:space="preserve">ฝึกอบรมโครงการพัฒนาศักยภาพงานด้านการข่าวในพื้นที่ชายแดน ให้กับประชาชนและผู้นำชุมชนในพื้นที่อำเภอชายแดนจังหวัดสุรินทร์ ได้แก่ อ.บัวเชด, อ.สังขะ, อ.กาบเชิง และ อ.พนมดงรัก อำเภอละ 5 รุ่นๆ ละ 75 คน                             </t>
    </r>
    <r>
      <rPr>
        <b/>
        <u/>
        <sz val="14"/>
        <color theme="1"/>
        <rFont val="TH SarabunPSK"/>
        <family val="2"/>
      </rPr>
      <t xml:space="preserve">
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</si>
  <si>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ชี้แจงวัตถุประสงค์การฝึกอบรมเชิงปฏิบัติการเพื่อพัฒนาศักยภาพเครือข่ายประชาชนผู้นำชุมชน อาสาสมัครและเยาวนชน </t>
    </r>
    <r>
      <rPr>
        <b/>
        <u/>
        <sz val="14"/>
        <color theme="1"/>
        <rFont val="TH SarabunPSK"/>
        <family val="2"/>
      </rPr>
      <t xml:space="preserve">
ความเห็น</t>
    </r>
    <r>
      <rPr>
        <sz val="14"/>
        <color theme="1"/>
        <rFont val="TH SarabunPSK"/>
        <family val="2"/>
      </rPr>
      <t xml:space="preserve"> เป็นภาระกิจปกติ</t>
    </r>
  </si>
  <si>
    <r>
      <t>กิจกรรม</t>
    </r>
    <r>
      <rPr>
        <sz val="14"/>
        <color theme="1"/>
        <rFont val="TH SarabunPSK"/>
        <family val="2"/>
      </rPr>
      <t xml:space="preserve">
การฝึกอบรมหลักสูตรเศรษฐกิจพอเพียงตามแนวทางพระราชดำริ  ให้กับประชาชนในพื้นที่อำเภอชายแดนจังหวัดสุรินทร์  ได้แก่ อำเภอพนมดงรัก, อำเภอกาบเชิง, อำเภอสังขะ และ อำเภอบัวเชด  จำนวน 20 รุ่นๆ ละ 100 คน รวม 2,000 คน
</t>
    </r>
    <r>
      <rPr>
        <b/>
        <u/>
        <sz val="14"/>
        <color theme="1"/>
        <rFont val="TH SarabunPSK"/>
        <family val="2"/>
      </rPr>
      <t>ความเห็น</t>
    </r>
    <r>
      <rPr>
        <sz val="14"/>
        <color theme="1"/>
        <rFont val="TH SarabunPSK"/>
        <family val="2"/>
      </rPr>
      <t xml:space="preserve">  ไม่เห็นควรสนับสนุน ควรดำเนินการโดยงบปกติของหน่วยงาน</t>
    </r>
  </si>
  <si>
    <r>
      <t xml:space="preserve">กิจกรรม
</t>
    </r>
    <r>
      <rPr>
        <sz val="14"/>
        <color theme="1"/>
        <rFont val="TH SarabunPSK"/>
        <family val="2"/>
      </rPr>
      <t xml:space="preserve">จัดซื้อและติดตั้งกล้อง CCTV  เพื่อความปลอดภัยในชีวิตและทรัพย์สินของประชาชน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 และควรกำหนดพื้นที่ที่มีความเสี่ยง และควรเพิ่มรายละเอียดโครงการ เป้าหมายการดำเนินการให้ชัดเจน</t>
    </r>
  </si>
  <si>
    <r>
      <t xml:space="preserve">กิจกรรม </t>
    </r>
    <r>
      <rPr>
        <sz val="14"/>
        <color theme="1"/>
        <rFont val="TH SarabunPSK"/>
        <family val="2"/>
      </rPr>
      <t xml:space="preserve">ขุดลอกและพัฒนาแหล่งน้ำ  5 อำเภอ รวม 10 แห่ง
1. อำเภอลำดวน 
-ขุดลอกหนองจบก บ้านจบก หมู่ที่4 ตำบลตระเปียงเตีย  
- ขุดลอกหนองน้ำทำเลโคกครุฑ บ้านระไซร์ หมู่3 ตำบลตรำดม 
 2. อำเภอเขวาสินรินทร์
- ขุดลอกหนองโสน หมู่ที่ 7 บ้านตาปุด ตำบลปราสาททอง
3. อำเภอจอมพระ
- ขุดลอกแหล่งชลประทานบ้านวารไพรศรี หมู่ที่6 ตำบลหนองสนิท   
- ขุดลอกหนองยายเปี่ยม  บ้านระวี หมู่ที่8 ตำบลเป็นสุข
4. อำเภอเมืองสุรินทร์
- ขุดลอกหนองถนน  หมู่ที่10 ตำบลเพี้ยราม
- ขุดลอกหนองปรือ หมู่ที่ 2 ตำบลนาดี 
- ขุดลอกหนองกระทมพรง หมู่ที่ 12 ตำบลนาดี     
5. อำเภอปราสาท 
- ขุดลอกหนองเสม็ด บ้านถนน หมู่ที่ 13 ตำบลทมอ
- ขุดลอกหนองพลวง บ้านขนาดปริง หมู่ที่ 8 ตำบลเชื้อเพลิง
- จัดจ้างพัฒนาแหล่งน้ำขนาดเล็ก จัดซื้อปัจจัยการผลิตวัสดุ อุปกรณ์ และอบรมให้ความรู้ในการพัฒนาและส่งเสริมอาชีพแก่เกษตรกร        
</t>
    </r>
    <r>
      <rPr>
        <b/>
        <u/>
        <sz val="14"/>
        <color theme="1"/>
        <rFont val="TH SarabunPSK"/>
        <family val="2"/>
      </rPr>
      <t>ความเห็น</t>
    </r>
    <r>
      <rPr>
        <b/>
        <sz val="14"/>
        <color theme="1"/>
        <rFont val="TH SarabunPSK"/>
        <family val="2"/>
      </rPr>
      <t xml:space="preserve">  </t>
    </r>
    <r>
      <rPr>
        <sz val="14"/>
        <color theme="1"/>
        <rFont val="TH SarabunPSK"/>
        <family val="2"/>
      </rPr>
      <t>เห็นควรสนับสนุน เนื่องจากสอดคล้องกับยุทธศาสตร์จังหวัด และควรกำหนดพื้นที่ที่ศักยภาพ และแนวทางการบริหารจัดการเมื่อโครงการสร้างเสร็จ</t>
    </r>
  </si>
  <si>
    <t>หมายเหตุ : * หมายถึงโครงการตามตำแหน่งจุดยืน (Positioning) ของจังหวัด</t>
  </si>
  <si>
    <t>3.4โครงการส่งเสริมการปลูกหม่อนและพัฒนาการเลี้ยงไหม</t>
  </si>
  <si>
    <t>2.3โครงการป้ายบอกทางเข้าสู่แหล่งท่องเที่ยว</t>
  </si>
  <si>
    <t>3.5 โครงการเพิ่มศักยภาพพัฒนาหมู่บ้านผลิตภัณฑ์ไหมให้เป็นหมู่บ้านการท่องเที่ยว (Thai Silk  Village) และการพัฒนาผลิตภัณฑ์ชุมชนสู่เศรษฐกิจสร้างสรรค์</t>
  </si>
  <si>
    <t>3.6โครงการส่งเสริมและพัฒนาการค้ากับประเทศเพื่อนบ้าน และประเทศในกลุ่มความร่วมมือทางเศรษฐกิจ</t>
  </si>
  <si>
    <t>1.15 โครงการส่งเสริมพัฒนาโรงงานอุตสาหกรรมจังหวัดสุรินทร์เข้าสู่มาตรฐานสากล</t>
  </si>
  <si>
    <t>1.16โครงการระบบสูบน้ำพลังงานแสงอาทิตย์เพื่อการเกษตรอินทรีย์</t>
  </si>
  <si>
    <t>1.17โครงการพัฒนาแหล่งน้ำสนับสนุนกิจกรรมเศรษฐกิจพอเพียง</t>
  </si>
  <si>
    <t>15.โครงการเยาวชนวัยใสห่างไกลยาเสพติด</t>
  </si>
  <si>
    <t>16. โครงการเข้าค่ายปฏิบัติธรรมเพื่อคืนคนดีสู่สังคม</t>
  </si>
  <si>
    <t>18.โครงการอบรมคุณธรรม จริยธรรม เด็กและเยาวชน</t>
  </si>
  <si>
    <t>1.18โครงการพัฒนาแหล่งน้ำเพื่อสนับสนุนกิจกรรมตามแนวเศรษฐกิจพอเพียง</t>
  </si>
  <si>
    <t>2.4 โครงการเพิ่มประสิทธิภาพงานด้านความมั่นคง งานป้องกันปราบปรามอาชญากรรม การจราจร และการท่องเที่ยว ด้วยระบบส่งภาพทางไกล (กล้องวงจรปิด CCTV) ระยะที่ 2</t>
  </si>
  <si>
    <t>19. โครงการส่งเสริมการเมืองการปกครองในระบอบประชาธิปไตย อันมีพระมหากษัตริย์ทรงเป็นประมุข</t>
  </si>
  <si>
    <t>20. โครงการค่ายเตรียมความพร้อมและพัฒนาศักยภาพก่อนเข้าสู่ตลาดแรงงาน</t>
  </si>
  <si>
    <t>21.โครงการปฏิบัติการแก้จนด้วยการออมและวิถีพอเพียงสู่หมู่บ้านอยู่เย็นเป็นสุข</t>
  </si>
  <si>
    <t>22.โครงการพัฒนาคุณภาพชีวิตผู้ด้อยโอกาส ผู้สูงอายุและคนพิการอย่างยั่งยืน</t>
  </si>
  <si>
    <t>24.โครงการตั้งจุดตรวจจุดสกัดและลาดตระเวนร่วมเพื่อป้องกันการกระทำผิดกฎหมายตามแนวชายแดน</t>
  </si>
  <si>
    <t>25.โครงการพัฒนาศักยภาพชุดรักษาความปลอดภัยประจำหมู่บ้านชายแดน</t>
  </si>
  <si>
    <t>1.19 โครงการฝึกอบรมเศรษฐกิจพอเพียง ตามแนวพระราชดำริ</t>
  </si>
  <si>
    <t>26.โครงการฝึกอบรมเชิงปฏิบัติการเพื่อพัฒนาศักยภาพเครือข่ายประชาชน</t>
  </si>
  <si>
    <t>27.โครงการจัดตั้งแหล่งข่าว เครือข่ายประชาชน เพื่อสร้างความมั่นคง</t>
  </si>
  <si>
    <t>1.1โครงการสถานีสูบน้ำด้วยไฟฟ้า พร้อมระบบส่งน้ำบ้านโนนหว้า ตำบลไพรขลา อำเภอชุมพลบุรี จังหวัดสุรินทร์</t>
  </si>
  <si>
    <t>1.2โครงการสถานีสูบน้ำด้วยไฟฟ้า พร้อมระบบส่งน้ำบ้านบัลลังก์ ตำบลท่าตูม อำเภอท่าตูม จังหวัดสุรินทร์</t>
  </si>
  <si>
    <t>1.3.โครงการตรวจสอบตรวจสอบและรับรองมาตรฐานเกษตรอินทรีย์</t>
  </si>
  <si>
    <t>1.4.โครงการก่อสร้างสระน้ำประจำไร่นา</t>
  </si>
  <si>
    <t>1.5โครงการจัดตั้งกองทุนเมล็ดพันธุ์พืชปุ๋ยสด</t>
  </si>
  <si>
    <t>1. โครงการส่งเสริมด้านการประมงอินทรีย์จังหวัดสุรินทร์</t>
  </si>
  <si>
    <t>2.โครงการส่งเสริมการผลิตพืชอาหารสัตว์</t>
  </si>
  <si>
    <t>3.โครงการส่งเสริมด้านปศุสัตว์จังหวัดสุรินทร์</t>
  </si>
  <si>
    <t>1.6 โครงการเพิ่มขีดความสามารถการแข่งขันด้านการตลาดสินค้าเกษตรอินทรีย์จังหวัดสุรินทร์</t>
  </si>
  <si>
    <t>1.7 โครงการสถานีสูบน้ำด้วยไฟฟ้าพร้อมระบบส่งน้ำบ้านโนนสะอาด ต.ดอนแรด อ.รัตนบุรี จ.สุรินทร์</t>
  </si>
  <si>
    <t>1.8 โครงการส่งเสริมการผลิตและการพัฒนาการแปรรูปผลิตภัณฑ์จากข้าวหอมมะลิ</t>
  </si>
  <si>
    <t>1.9 โครงการสถานีสูบน้ำด้วยไฟฟ้า พร้อมระบบส่งน้ำบ้านโคกกลาง ตำบลชุมพลบุรี อำเภอชุมพลบุรี จังหวัดสุรินทร์</t>
  </si>
  <si>
    <t>1.10 โครงการเตรียมความพร้อมเกษตรกรเข้าสู่ระบบการรับรองมาตรฐาน</t>
  </si>
  <si>
    <t>4. โครงการเลี้ยงปลาในบ่อดินเพื่อส่งเสริมการค้าชายแดน</t>
  </si>
  <si>
    <t>1.11 โครงการพัฒนาผลิตภัณฑ์ข้าวอินทรีย์มีดีไซน์ ผลิตภัณฑ์จากรำข้าวแดงอินทรีย์</t>
  </si>
  <si>
    <t>1.12 โครงการระบบกระจายน้ำบ้านบะฮี ตำบลเบิด อำเภอรัตนบุรี จังหวัดสุรินทร์</t>
  </si>
  <si>
    <t>1.13 โครงการซ่อมสร้างถนนลาดยาง AC จำนวน 10 แห่ง</t>
  </si>
  <si>
    <t>1.14 โครงการบูรณะผิวทางลาดยาว AC  จำนวน 2 แห่ง</t>
  </si>
  <si>
    <t>2.1 โครงการส่งเสริมการจัดงานแสดงช้างจังหวัดสุรินทร์</t>
  </si>
  <si>
    <t>2.2 โครงการปรับปรุงพัฒนาศักยภาพห้องภาพเมืองสุรินทร์</t>
  </si>
  <si>
    <t>3.1 โครงการมหกรรมไหมสุรินทร์สุดยอดไหมโลก</t>
  </si>
  <si>
    <t>3.2 โครงการส่งเสริมและเพิ่มศักยภาพด้านการตลาด ผ้าไหม และผลิตภัณฑ์ OTOP จังหวัดสุรินทร์</t>
  </si>
  <si>
    <t>3.3 โครงการส่งเสริมและพัฒนามาตรฐานผลิตภัณฑ์ชุมชน (มผช.)</t>
  </si>
  <si>
    <t>5. โครงการก่อสร้างฝายต้นน้ำ (Check Dam) ตามแนวพระราชดำริ</t>
  </si>
  <si>
    <t>6. โครงการนำไม้มีค่าหายากขนาดใหญ่คืนสู่ป่าอนุรักษ์</t>
  </si>
  <si>
    <t>7. โครงการส่งเสริมการปลูกไม้ 3 อย่าง ประโยชน์ 4 อย่าง ตามแนวพระราชดำริ</t>
  </si>
  <si>
    <t>8. โครงการเพาะชำกล้าไม้แจกจ่ายเพื่อส่งเสริมการปลูกต้นไม้และสร้างจิตสำนึกในการอนุรักษ์ทรัพยากรธรรมชาติตามแนวพระราชดำริ</t>
  </si>
  <si>
    <t>9. โครงการปลูกป่าชุมชนเฉลิมพระเกียรติฯ เพื่อพัฒนาคุณภาพชีวิตตามแนวทางเศรษฐกิจพอเพียง</t>
  </si>
  <si>
    <t>10. โครงการส่งเสริมปลูกไม้สมุนไพรและพันธุ์ไม้ไทย</t>
  </si>
  <si>
    <t>11.โครงการส่งเสริมปลูกไม้มงคล</t>
  </si>
  <si>
    <r>
      <t xml:space="preserve">กิจกรรม
</t>
    </r>
    <r>
      <rPr>
        <sz val="14"/>
        <color theme="1"/>
        <rFont val="TH SarabunPSK"/>
        <family val="2"/>
      </rPr>
      <t xml:space="preserve">1.เสริมสร้างคุณภาพและความเข้มแข็งในการจัดการเรียนการสอนภาษต่างระเทศที่ 2 และภาษาของประเทศสมาชิกอาเซียน
2.จัดตั้งศูนย์เรียนรู้เครือข่ายอาเซียนศึกษาพัฒนาสู่ประชาคมอาเซียน
3. นิเทศ ติดตาม ประเมินผล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</si>
  <si>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1. เข้าค่ายวิชาการ
2. นิเทศ กำกับติดตาม ประเมินผล</t>
    </r>
    <r>
      <rPr>
        <b/>
        <u/>
        <sz val="14"/>
        <color theme="1"/>
        <rFont val="TH SarabunPSK"/>
        <family val="2"/>
      </rPr>
      <t xml:space="preserve">
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</si>
  <si>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1. อบรมราษฎรให้มีความรู้ด้านทรัพยากรป่าไม้ การปลูก ดูแลรักษาต้นไม้ รวม 8,000 คน
2. จัดซื้อกล้าไม้สมุนไพรไทยที่สามารถเป็นพืชอาหาร เช่น สมอไทย มะขามป้อม คูณ ประดู่ แดง ติ้ว สะเดา ขี้เหล็ก
3. บำรุงรักษากล้าไม้
4. แจกจ่ายพันธุ์ไม้สมุนไพร จำนวน 8,000 ราย
5. ประสานงาน อปท.เป้าหมาย เพื่อเตรียมพื้นที่ปลูก และปลูกต้นไม้บริเวณป่าชุมชน จำนวน 2,000 ไร่
6. ดูแลรักษาต้นไม้ที่ปลูกโดยราษฎร
7. จ้างเหมาทำทางตรวจการและทำแนวกันไฟ ขนาดกว้าง 8 เมตร ระยะทาง 20 กม.
9. ติดตามและประเมินผลการดำเนินงาน
10. สรุผลการดำเนินงานและรายงานจังหวัด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</si>
  <si>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1. จัดซื้อกล้าไม้มงคล จำนวน 300,000 ต้น
2. อบรมราษฎรให้มีความรู้ด้านทรัพยากรป่าไม้ การปลูก ดูแลรักษาต้นไม้ จำนวน 4,000 คน
4. แจกจ่ายพันธุ์ไม้สมุนไพร จำนวน 4,000 ราย
5. ประสานงาน อปท.เป้าหมาย เพื่อเตรียมพื้นที่ปลูก และปลูกต้นไม้บริเวณป่าชุมชน จำนวน 1,000 ไร่
6. ดูแลรักษาต้นไม้ที่ปลูกโดยราษฎร
7. จ้างเหมาทำทางตรวจการและทำแนวกันไฟ ขนาดกว้าง 8 เมตร ระยะทาง 10 กม.
9. ติดตามและประเมินผลการดำเนินงาน
10. สรุผลการดำเนินงานและรายงานจังหวัด
</t>
    </r>
    <r>
      <rPr>
        <b/>
        <u/>
        <sz val="14"/>
        <color theme="1"/>
        <rFont val="TH SarabunPSK"/>
        <family val="2"/>
      </rPr>
      <t>ความเห็น</t>
    </r>
    <r>
      <rPr>
        <sz val="14"/>
        <color theme="1"/>
        <rFont val="TH SarabunPSK"/>
        <family val="2"/>
      </rPr>
      <t xml:space="preserve"> เป็นภาระกิจปกติ</t>
    </r>
  </si>
  <si>
    <t xml:space="preserve">1. ด้านการส่งเสริมและพัฒนาการเกษตร
</t>
  </si>
  <si>
    <t>1. ด้านการส่งเสริมการผลิตข้าวหอมมะลิ</t>
  </si>
  <si>
    <t xml:space="preserve">โครงการอื่นๆ </t>
  </si>
  <si>
    <t>1.ด้านการส่งเสริมการผลิตข้าวหอมมะลิ</t>
  </si>
  <si>
    <t>12. โครงการส่งเสริมปลูกหญ้าแฝกเพื่อการอนุรักษ์ดินและน้ำตามแนวพระราชดำริ
จ.สุรินทร์</t>
  </si>
  <si>
    <t>2.5 โครงการอนุรักษ์สืบสานศิลปะพื้นบ้าน เจรียงเบริน</t>
  </si>
  <si>
    <t>13.โครงการพัฒนาการศึกษาเชิงบูรณาการประชาคมอาเซียน</t>
  </si>
  <si>
    <t>14.โครงการพัฒนาคุณภาพการศึกษาเพื่อยกระดับผลสัมฤทธิ์ทางการเรียนด้านวิทยาศาสตร์ โรงเรียนรัตนบุรี อำเภอรัตนบุรี จังหวัดสุรินทร์</t>
  </si>
  <si>
    <t>23.โครงการพัฒนาศักยภาพเยาวชนด้านการป้องกันและลดอุบัติเหตุทางถนน</t>
  </si>
  <si>
    <t>2.6.โครงการสานสัมพันธ์เมืองคู่มิตร</t>
  </si>
  <si>
    <t>17.โครงการพัฒนาผู้นำทางศาสนาสู่การเผยแผ่หลักธรรม</t>
  </si>
  <si>
    <t>โครงการอื่นๆ</t>
  </si>
  <si>
    <t>สรุปผลการพิจารณาโครงการตามตำแหน่งจุดยืนการพัฒนาของจังหวัดสุรินทร์</t>
  </si>
  <si>
    <t>รวมงบประมาณ</t>
  </si>
  <si>
    <t>สรุปผลการพิจารณาโครงการอื่นๆนอกเหนือจากโครงการตามตำแหน่งจุดยืนการพัฒนาของจังหวัดสุรินทร์</t>
  </si>
  <si>
    <t>Top 5</t>
  </si>
  <si>
    <r>
      <t xml:space="preserve">กิจกรรม
</t>
    </r>
    <r>
      <rPr>
        <sz val="14"/>
        <color theme="1"/>
        <rFont val="TH SarabunPSK"/>
        <family val="2"/>
      </rPr>
      <t xml:space="preserve">1. งานพัฒนาแหล่งน้ำ  งบประมาณ 9.8 ล้านบาท
- ขุดลอกหนองสิม บ.โดง ม.7 ต.สังขะ อ.สังขะ จ.สุรินทร์  4.9 ล้านบาท                   
- ขุดลอกลำห้วย บ.ศาลาสามัคคี ม.8 ต.บ้านชบ 
- บ.ลำหาด ต.ทับทัน อ.สังขะ จ.สุรินทร์ 4.9 ล้านบาท 
2. จัดซื้อเมล็ดพันธุ์ผักแจกจ่ายเกษตรกรสนับสนุนกิจกรรมเศรษฐกิจพอเพียง  งบประมาณ 32,750 -บาท  
3.จัดซื้อปุ๋ยอินทรีย์  จำนวน 25 ตันๆละ 3,000 บาท งบประมาณ 75,000 บาท    
4.  ฝึกอบรมเกษตรกรสนับสนุนกิจกรรมเศรษฐกิจพอเพียง   งบประมาณ 23,250 บาท  </t>
    </r>
    <r>
      <rPr>
        <b/>
        <u/>
        <sz val="14"/>
        <color theme="1"/>
        <rFont val="TH SarabunPSK"/>
        <family val="2"/>
      </rPr>
      <t xml:space="preserve">
ความเห็น</t>
    </r>
    <r>
      <rPr>
        <b/>
        <sz val="14"/>
        <color theme="1"/>
        <rFont val="TH SarabunPSK"/>
        <family val="2"/>
      </rPr>
      <t xml:space="preserve"> </t>
    </r>
    <r>
      <rPr>
        <sz val="14"/>
        <color theme="1"/>
        <rFont val="TH SarabunPSK"/>
        <family val="2"/>
      </rPr>
      <t xml:space="preserve">เห็นควรสนับสนุน เนื่องจากสอดคล้องกับยุทธศาสตร์ของจังหวัด </t>
    </r>
  </si>
  <si>
    <t>ตำแหน่งจุดยืนของจังหวัด/
ชื่อโครงการ</t>
  </si>
  <si>
    <t xml:space="preserve">วงเงินปี 2557
(บาท) </t>
  </si>
  <si>
    <r>
      <t xml:space="preserve">กิจกรรม
</t>
    </r>
    <r>
      <rPr>
        <sz val="14"/>
        <color theme="1"/>
        <rFont val="TH SarabunPSK"/>
        <family val="2"/>
      </rPr>
      <t xml:space="preserve">- ก่อสร้างสถานีสูบน้ำด้วยไฟฟ้าพร้อมระบบส่งน้ำ จำนวน 1 แห่ง 
- คลองส่งน้ำ  ความยาว 2.400 กม.
- ก่อสร้างป้ายชื่อโครงการ จำนวน 1 แห่ง
</t>
    </r>
    <r>
      <rPr>
        <b/>
        <u/>
        <sz val="14"/>
        <color theme="1"/>
        <rFont val="TH SarabunPSK"/>
        <family val="2"/>
      </rPr>
      <t>ความเห็น</t>
    </r>
    <r>
      <rPr>
        <sz val="14"/>
        <color theme="1"/>
        <rFont val="TH SarabunPSK"/>
        <family val="2"/>
      </rPr>
      <t xml:space="preserve"> เห็นควรสนับสนุน ทั้งนี้ควรตรวจสอบความพร้อมของพื้นที่ดำเนินการและกำหนดแนวทางการบริหารจัดการ การใช้ประโยชน์เมื่อโครงการแล้วเสร็จ</t>
    </r>
  </si>
  <si>
    <r>
      <t>กิจกรรม</t>
    </r>
    <r>
      <rPr>
        <sz val="13"/>
        <color theme="1"/>
        <rFont val="TH SarabunPSK"/>
        <family val="2"/>
      </rPr>
      <t xml:space="preserve"> ก่อสร้างสถานีสูบน้ำด้วยไฟฟ้าพร้อมระบบส่งน้ำ
1.ท่อส่งน้ำริมตลิ่งพร้อมอาคารประกอบ จำนวน1ชุด
2. งานดินขุด - ถมวางท่อส่งน้ำ EPES ขนาด ศก. 500 มม. ระยะทาง 600 ม.
3. งานดินขุด - ถมวางท่อส่งน้ำ PVC ขนาด ศก. 500 มม. ระยะทาง 3,060 ม.
4. กิจกรรมจุดจ่ายน้ำ (OFF TAKE) แบบ "ข" จำนวน  12 แห่ง
5. กิจกรรม AIR VALVE แบบ "ก" 8 แห่ง
6. กิจกรรม BLOW OFF จำนวน 1 แห่ง
7. กิจกรรม GATE VALVE จำนวน 1 แห่ง
8. ก่อสร้างป้ายสถานีสูบน้ำ จำนวน 1 แห่ง
9. ก่อสร้างป้ายจุดจ่ายน้ำ จำนวน  1 แห่ง
10. ก่อสร้างแพเหล็กสำหรับเครื่องสูบน้ำ 1 แห่ง
11.ติดตั้งเครื่องสูบน้ำพร้อมอุปกรณ์ 1 ชุด
12.กิจกรรมขยายเขตไฟฟ้า</t>
    </r>
    <r>
      <rPr>
        <b/>
        <u/>
        <sz val="13"/>
        <color theme="1"/>
        <rFont val="TH SarabunPSK"/>
        <family val="2"/>
      </rPr>
      <t xml:space="preserve">
ความเห็น</t>
    </r>
    <r>
      <rPr>
        <b/>
        <sz val="13"/>
        <color theme="1"/>
        <rFont val="TH SarabunPSK"/>
        <family val="2"/>
      </rPr>
      <t xml:space="preserve">  </t>
    </r>
    <r>
      <rPr>
        <sz val="13"/>
        <color theme="1"/>
        <rFont val="TH SarabunPSK"/>
        <family val="2"/>
      </rPr>
      <t>เห็นควรสนับสนุน ทั้งนี้ควรตรวจสอบความพร้อมของพื้นที่ดำเนินการและกำหนดแนวทางการบริหารจัดการ การใช้ประโยชน์เมื่อโครงการแล้วเสร็จ</t>
    </r>
  </si>
  <si>
    <r>
      <t xml:space="preserve">กิจกรรม
</t>
    </r>
    <r>
      <rPr>
        <sz val="14"/>
        <color theme="1"/>
        <rFont val="TH SarabunPSK"/>
        <family val="2"/>
      </rPr>
      <t xml:space="preserve">1. กิจกรรมตรวจสอบและรับรองมาตรฐานเกษตรอินทรีย์สากล (มกท.)จำนวน 5,000 ราย งบประมาณ 3,196,500 บาท
2. กิจกรรมตรวจรับรองมาตรฐานเกษตรอินทรีย์ท้องถิ่น (มก.สร.) 10,000 ราย งบประมาณ 4,803,500 บาท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</si>
  <si>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b/>
        <sz val="14"/>
        <color theme="1"/>
        <rFont val="TH SarabunPSK"/>
        <family val="2"/>
      </rPr>
      <t xml:space="preserve">1. </t>
    </r>
    <r>
      <rPr>
        <sz val="14"/>
        <color theme="1"/>
        <rFont val="TH SarabunPSK"/>
        <family val="2"/>
      </rPr>
      <t xml:space="preserve">ก่อสร้างสระน้ำประจำไร่นา  จำนวน 282 แห่ง ใน 15 อำเภอ
2. ขุดสระน้ำขนาด 1,260 ลบ.ม. เกษตรกรสมบท 2,500 บาท/แห่ง โดยมีเป้าหมายเกษตรกรผู้ผลิตข้าวหอมมะลิ 317 ราย </t>
    </r>
    <r>
      <rPr>
        <b/>
        <u/>
        <sz val="14"/>
        <color theme="1"/>
        <rFont val="TH SarabunPSK"/>
        <family val="2"/>
      </rPr>
      <t xml:space="preserve">
ความเห็น</t>
    </r>
    <r>
      <rPr>
        <sz val="14"/>
        <color theme="1"/>
        <rFont val="TH SarabunPSK"/>
        <family val="2"/>
      </rPr>
      <t xml:space="preserve"> เห็นควรสนับสนุน ทั้งนี้ควรกำหนดแนวทางการคัดเลือกพื้นที่ดำเนินการและเกษตรกรที่มีความพร้อมและต้องการสระน้ำอย่างแท้จริง</t>
    </r>
  </si>
  <si>
    <r>
      <t xml:space="preserve">กิจกรรม
</t>
    </r>
    <r>
      <rPr>
        <sz val="14"/>
        <color theme="1"/>
        <rFont val="TH SarabunPSK"/>
        <family val="2"/>
      </rPr>
      <t xml:space="preserve">1. จัดซื้อเมล็ดพันธุ์ถั่วพร้า 99 ตัน เพื่อให้กลุ่มมีเมล็ดพันธุ์เพียงพอ หมุนเวียนตามความต้องการ  เป็นเงิน 3,267000 บาท
2. ค่าใช้จ่ายในการตรวจสต๊อกเมล็ดพันธุ์40,000 บาท
3. อบรมเกษตรกร 66 กลุ่ม รวม 462 ราย165,150 บาท
4. ค่าใช้จ่ายในการส่งเสริมการผลิตและการใช้ประโยชน์พืชปุ๋ยสด 150,850 บาท
</t>
    </r>
    <r>
      <rPr>
        <b/>
        <u/>
        <sz val="14"/>
        <color theme="1"/>
        <rFont val="TH SarabunPSK"/>
        <family val="2"/>
      </rPr>
      <t>ความเห็น</t>
    </r>
    <r>
      <rPr>
        <b/>
        <sz val="14"/>
        <color theme="1"/>
        <rFont val="TH SarabunPSK"/>
        <family val="2"/>
      </rPr>
      <t xml:space="preserve"> </t>
    </r>
    <r>
      <rPr>
        <sz val="14"/>
        <color theme="1"/>
        <rFont val="TH SarabunPSK"/>
        <family val="2"/>
      </rPr>
      <t>เห็นควรสนับสนุน ทั้งนี้ควรดำเนินการในลักษณะกองทุนหมุนเวียนเพื่อให้โครงการมีความยั่งยืน</t>
    </r>
  </si>
  <si>
    <r>
      <t>กิจกรรม</t>
    </r>
    <r>
      <rPr>
        <sz val="13"/>
        <color theme="1"/>
        <rFont val="TH SarabunPSK"/>
        <family val="2"/>
      </rPr>
      <t xml:space="preserve"> ก่อสร้างสถานีสูบน้ำด้วยไฟฟ้าพร้อมระบบส่งน้ำ 1 แห่ง เกษตรกรได้รับประโยชน์ 300 ครัวเรือน เพื่อที่ปลูกข้าวหอมมะลิอินทรีย์ 1,000 ไร่
1. ท่อส่งน้ำริมตลิ่งพร้อมอาคารประกอบ
2. งานดินขุด - ถมวางท่อส่งน้ำ EPES ขนาด ศก. 400 มม. ระยะทาง 260 ม.
3. งานดินขุด - ถมวางท่อส่งน้ำ PVC ขนาด ศก. 400 มม. ระยะทาง 2,040 ม.
5.  กิจกรรมจุดจ่ายน้ำ (OFF TAKE) แบบ "ข" จำนวน  8 แห่ง
6. กิจกรรมดันท่อลอดถนน จำนวน 1 แห่ง
7.  กิจกรรมท่อข้ามคลอง จำนวน 8 แห่ง
8.  กิจกรรม AIR VALVE แบบ "ก" 5 แห่ง
9. กิจกรรม BLOW OFF จำนวน 1 แห่ง
10. ก่อสร้างป้ายสถานีสูบน้ำ จำนวน 1 แห่ง
11. ก่อสร้างป้ายจุดจ่ายน้ำ จำนวน  1 แห่ง
12. สร้างแพเหล็กสำหรับเครื่องสูบน้ำ 1 แห่ง
13. ติดตั้งเครื่องสูบน้ำพร้อมอุปกรณ์ 1 ชุด
14. กิจกรรมขยายเขตไฟฟ้า</t>
    </r>
    <r>
      <rPr>
        <b/>
        <sz val="13"/>
        <color theme="1"/>
        <rFont val="TH SarabunPSK"/>
        <family val="2"/>
      </rPr>
      <t xml:space="preserve">
</t>
    </r>
    <r>
      <rPr>
        <b/>
        <u/>
        <sz val="13"/>
        <color theme="1"/>
        <rFont val="TH SarabunPSK"/>
        <family val="2"/>
      </rPr>
      <t>ความเห็น</t>
    </r>
    <r>
      <rPr>
        <sz val="13"/>
        <color theme="1"/>
        <rFont val="TH SarabunPSK"/>
        <family val="2"/>
      </rPr>
      <t xml:space="preserve"> เห็นควรสนับสนุน สอดคล้องกับยุทธศาสตร์จังหวัด และควรตรวจสอบความพร้อมของพื้นที่ดำเนินการและกำหนดแนวทางการบริหารจัดการการใช้ประโยชน์เมื่อโครงการแล้วเสร็จ</t>
    </r>
  </si>
  <si>
    <r>
      <t>กิจกรรม</t>
    </r>
    <r>
      <rPr>
        <sz val="14"/>
        <color theme="1"/>
        <rFont val="TH SarabunPSK"/>
        <family val="2"/>
      </rPr>
      <t xml:space="preserve"> </t>
    </r>
    <r>
      <rPr>
        <sz val="14"/>
        <color theme="1"/>
        <rFont val="TH SarabunPSK"/>
        <family val="2"/>
      </rPr>
      <t xml:space="preserve">อบรมเกษตรกรเตรียมความพร้อมเข้าระบบการรับรองมาตรฐานเกษตรอินทรีย์   จำนวน 2 ครั้งๆละ 1 วัน         </t>
    </r>
    <r>
      <rPr>
        <b/>
        <u/>
        <sz val="14"/>
        <color theme="1"/>
        <rFont val="TH SarabunPSK"/>
        <family val="2"/>
      </rPr>
      <t xml:space="preserve">
ความเห็น </t>
    </r>
    <r>
      <rPr>
        <sz val="14"/>
        <color theme="1"/>
        <rFont val="TH SarabunPSK"/>
        <family val="2"/>
      </rPr>
      <t xml:space="preserve">เห็นควรสนับสนุน เนื่องจากสอดคล้องกับยุทธศาสตร์ของจังหวัดและตำแหน่งจุดยืนทางยุทธศาสตร์ของจังหวัด </t>
    </r>
  </si>
  <si>
    <r>
      <t xml:space="preserve">กิจกรรม
</t>
    </r>
    <r>
      <rPr>
        <sz val="14"/>
        <color theme="1"/>
        <rFont val="TH SarabunPSK"/>
        <family val="2"/>
      </rPr>
      <t xml:space="preserve">1. ศึกษาคุณประโยชน์ รวบรวม เปรียบเทียบงานวิจัยและสร้างแนวทางการคัดกรองผลิตภัณฑ์ หรือการพัฒนาผลิตภัณฑ์ ตามความต้องการทางการตลาด    
2. คัดเลือกสินค้า ผลิตภัณฑ์จากงานวิจัย
3. นำผลิตภัณฑ์สู่ตลาดเชิงพาณิชย์ และไปแสดงในต่างประเทศ 
</t>
    </r>
    <r>
      <rPr>
        <b/>
        <u/>
        <sz val="14"/>
        <color theme="1"/>
        <rFont val="TH SarabunPSK"/>
        <family val="2"/>
      </rPr>
      <t>ความเห็น</t>
    </r>
    <r>
      <rPr>
        <b/>
        <sz val="14"/>
        <color theme="1"/>
        <rFont val="TH SarabunPSK"/>
        <family val="2"/>
      </rPr>
      <t xml:space="preserve"> </t>
    </r>
    <r>
      <rPr>
        <sz val="14"/>
        <color theme="1"/>
        <rFont val="TH SarabunPSK"/>
        <family val="2"/>
      </rPr>
      <t xml:space="preserve">เห็นควรสนับสนุน เนื่องจากสอดคล้องกับยุทธศาสตร์ของจังหวัดและตำแหน่งจุดยืนทางยุทธศาสตร์ของจังหวัด </t>
    </r>
  </si>
  <si>
    <r>
      <t xml:space="preserve">กิจกรรม
</t>
    </r>
    <r>
      <rPr>
        <sz val="14"/>
        <color theme="1"/>
        <rFont val="TH SarabunPSK"/>
        <family val="2"/>
      </rPr>
      <t>1</t>
    </r>
    <r>
      <rPr>
        <b/>
        <sz val="14"/>
        <color theme="1"/>
        <rFont val="TH SarabunPSK"/>
        <family val="2"/>
      </rPr>
      <t>.</t>
    </r>
    <r>
      <rPr>
        <sz val="14"/>
        <color theme="1"/>
        <rFont val="TH SarabunPSK"/>
        <family val="2"/>
      </rPr>
      <t xml:space="preserve"> ก่อสร้างน้ำดาดคอนกรีตเพื่อกระจายน้ำขนาด 0.50 ม .ยาว 630 ม และอาคารประกอบ .
2.  ก่อสร้างน้ำดาดคอนกรีตดาดกระจายน้ำขนาด 0.30 ม. ยาว 1,210 ม. และอาคารประกอบ 3 สาย .
</t>
    </r>
    <r>
      <rPr>
        <b/>
        <u/>
        <sz val="14"/>
        <color theme="1"/>
        <rFont val="TH SarabunPSK"/>
        <family val="2"/>
      </rPr>
      <t>ความเห็น</t>
    </r>
    <r>
      <rPr>
        <sz val="14"/>
        <color theme="1"/>
        <rFont val="TH SarabunPSK"/>
        <family val="2"/>
      </rPr>
      <t xml:space="preserve"> เห็นควรสนับสนุน ทั้งนี้ควรตรวจสอบความพร้อมของพื้นที่ดำเนินการ และกำหนดแนวทางการบริหารจัดการและการใช้ประโยชน์ของโครงการเมื่อสร้างเสร็จ </t>
    </r>
  </si>
  <si>
    <r>
      <t xml:space="preserve">กิจกรรม
</t>
    </r>
    <r>
      <rPr>
        <b/>
        <sz val="14"/>
        <color theme="1"/>
        <rFont val="TH SarabunPSK"/>
        <family val="2"/>
      </rPr>
      <t>1.</t>
    </r>
    <r>
      <rPr>
        <sz val="14"/>
        <color theme="1"/>
        <rFont val="TH SarabunPSK"/>
        <family val="2"/>
      </rPr>
      <t xml:space="preserve"> ส่งเสริมและพัฒนาอาชีพผู้เลี้ยงโค – กระบือ  
- ฝึกอบรมเกษตรกรผู้เลี้ยงโค-กระบือ จำนวน 2, 000 ราย
- สนับสนุนปัจจัยการผลิตแก่เกษตรกร จำนวน 2,000 ราย
 2. กิจกรรมจัดตั้งโรงฆ่าสัตว์มาตรฐาน(สุกร)วิสาหกิจชุมชน 1 แห่ง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</si>
  <si>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1. ส่งเสริมการเลี้ยงปลานิลในบ่อดินเ
    - อบรมเกษตรกรรวม 230 ราย 
    - มอบปัจจัยการผลิต 
2. ส่งเสริมการเลี้ยงปลาดุกอุยเทศในบ่อดินเพื่อการค้า
    - อบรมเกษตรกรรวม 160 ราย 
    - มอบปัจจัยการผลิต
</t>
    </r>
    <r>
      <rPr>
        <b/>
        <u/>
        <sz val="14"/>
        <color theme="1"/>
        <rFont val="TH SarabunPSK"/>
        <family val="2"/>
      </rPr>
      <t xml:space="preserve">ความเห็น </t>
    </r>
    <r>
      <rPr>
        <sz val="14"/>
        <color theme="1"/>
        <rFont val="TH SarabunPSK"/>
        <family val="2"/>
      </rPr>
      <t>เห็นควรสนับสนุน ทั้งนี้ควรระบุพื้นที่ดำเนินการและกลุ่มเกษตรกรที่มีความพร้อมและมีศักยภาพในการส่งเสริมการเลี้ยงปลา และกำหนดแนวทางการบริหารจัดการในลักษณะของกองทุนหมุนเวียนเพื่อให้โครงการยั่งยืน</t>
    </r>
  </si>
  <si>
    <r>
      <t>กิจกรรม</t>
    </r>
    <r>
      <rPr>
        <sz val="12"/>
        <color theme="1"/>
        <rFont val="TH SarabunPSK"/>
        <family val="2"/>
      </rPr>
      <t xml:space="preserve">  ซ่อมสร้างถนนลาดยาง AC 10 แห่ง 
1. ซ่อมสร้างถนนลาดยาง AC เส้นแยก ร.ร.หนองบัวบาน  ต.หนองบัวบาน - บ้านซาด  ต.ระเวียง อ.รัตนบุรี  จ.สุรินทร์ ระยะทาง 2.5 กม.
 2.ซ่อมสร้างถนนลาดยาง AC เส้นแยก วัดบ้านยางสว่าง ต.ยางสว่าง-บ้านธาตุ ต.ธาตุ อ.รัตนบุรี ระยะทาง 2.5กม. 
3.ซ่อมสร้างถนนลาดยาง ACVส้นสายบ้านหมื่นศรีน้อย - บ้านกุดงิ้ว ต.หมื่นศรีน้อย อ.สำโรงทาบ ระยะทาง 2.5กม. 
4. ซ่อมสร้างถนนลาดยาง ACสายบ้านโพธิ์ธา ต.หนองไผ่ล้อม  อ.สำโรงทาบ - บ้านตรึม ต.ตรึม อ.ศีขรภูมิ 2.500 กม.
5.ซ่อมสร้างถนนลาดยาง AC สาย บ้านศรีสุข - บ้านอ้อมแก้ว ต.ศรีสุข อ.ศรีณรงค์ ระยะทาง 2.5  กม.
6.ซ่อมสร้างถนนลาดยาง AC เส้นสาย บ้านยางเตี้ย - บ้านตรมไพร ต.ตรมไพร  อ.ศีขรภูมิ  2.500 กม. 
7. ซ่อมสร้างถนนลาดยาง ACสายบ้านกลองตุง - บ้านลำหาด ต.สะกาด  อ.สังขะ  จ.สุรินทร์  ระยะทาง 1.25 กม.
8.ซ่อมสร้างถนนลาดยาง AC สายบ้านทำนบ - บ้านถนนชัย ต.กันตวจระมวล  อ.ปราสาท ระยะทาง 1.25 กม.
9.ซ่อมสร้างถนนลาดยาง AC สายบ้านเมืองเพชร หมู่ 9 ต.ไพล  อ.ปราสาท - แยกบ้านประจิก หมู่ 4 ต.ประทัดบุ อ.ปราสาท ระยะทาง 2.5 กม
10.ซ่อมสร้างถนนลาดยาง AC สายบ้านละลมระไซร์ ต.ปรือ - บ้านมะเมียง  ต.โชคนาสาม  อ.ปราสาท ระยะทาง 2.5 กม.    
</t>
    </r>
    <r>
      <rPr>
        <b/>
        <u/>
        <sz val="12"/>
        <color theme="1"/>
        <rFont val="TH SarabunPSK"/>
        <family val="2"/>
      </rPr>
      <t>ความเห็น</t>
    </r>
    <r>
      <rPr>
        <sz val="12"/>
        <color theme="1"/>
        <rFont val="TH SarabunPSK"/>
        <family val="2"/>
      </rPr>
      <t xml:space="preserve">  เนื่องจากสอดคล้องกับยุทธศาสตร์ของจังหวัด และควรจัดลำดับความสำคัญของเส้นทาง และเพิ่มเติมข้อมูลปริมาณการจราจรในแต่ละเส้นทางเพื่อให้สามารถพัฒนาตามความจำเป็น</t>
    </r>
  </si>
  <si>
    <r>
      <t>กิจกรรม</t>
    </r>
    <r>
      <rPr>
        <sz val="14"/>
        <color theme="1"/>
        <rFont val="TH SarabunPSK"/>
        <family val="2"/>
      </rPr>
      <t xml:space="preserve"> บูรณะผิวทางลาดยาว AC  2 แห่ง
1. บูรณะผิวทางลาดยาง AC สายบ้านไทรงาม - บ้านทิพย์นวด ต.นาหนองไผ่  อ.ชุมพลบุรี  จ.สุรินทร์  ระยะทาง 2.0 กม.
2. บูรณะผิวทางลาดยาง AC สายบ้านบุอาไร - บ้านซองแมว ต.บัวโคก อ.ท่าตูม จ.สุรินทร์ ระยะทาง 2.0 กม.
</t>
    </r>
    <r>
      <rPr>
        <b/>
        <u/>
        <sz val="14"/>
        <color theme="1"/>
        <rFont val="TH SarabunPSK"/>
        <family val="2"/>
      </rPr>
      <t>ความเห็น</t>
    </r>
    <r>
      <rPr>
        <b/>
        <sz val="14"/>
        <color theme="1"/>
        <rFont val="TH SarabunPSK"/>
        <family val="2"/>
      </rPr>
      <t xml:space="preserve"> </t>
    </r>
    <r>
      <rPr>
        <sz val="14"/>
        <color theme="1"/>
        <rFont val="TH SarabunPSK"/>
        <family val="2"/>
      </rPr>
      <t>เห็นควรสนับสนุนเนื่องจากสอดคล้องกับยุทธศาสตร์ของจังหวัด และควรเพิ่มรายละเอียดรูปแบบรายการ ประมาณการราคาสิ่งก่อสร้าง จัดลำดับความสำคัญของเส้นทาง และเพิ่มเติมข้อมูลปริมาณการจราจรในแต่ละเส้นทางเพื่อให้สามารถพัฒนาตามความจำเป็น</t>
    </r>
  </si>
  <si>
    <t>การส่งเสริมการผลิตข้าวหอมมะลิ</t>
  </si>
  <si>
    <r>
      <t xml:space="preserve">กิจกรรม
</t>
    </r>
    <r>
      <rPr>
        <sz val="14"/>
        <color theme="1"/>
        <rFont val="TH SarabunPSK"/>
        <family val="2"/>
      </rPr>
      <t xml:space="preserve">1. คัดเลือกโรงงานเข้าร่วมโครงการ 
2. จ้างที่ปรึกษาให้คำปรึกษาแนะนำISO 9000, ISO 1400, ISO 18000, HACCPGMP CODEX ฯลฯ ทุกโรงงานที่เข้าร่วมโครงการ
</t>
    </r>
    <r>
      <rPr>
        <b/>
        <u/>
        <sz val="14"/>
        <color theme="1"/>
        <rFont val="TH SarabunPSK"/>
        <family val="2"/>
      </rPr>
      <t>ความเห็น</t>
    </r>
    <r>
      <rPr>
        <sz val="14"/>
        <color theme="1"/>
        <rFont val="TH SarabunPSK"/>
        <family val="2"/>
      </rPr>
      <t xml:space="preserve"> ควรเป็นภาระกิจปกติ</t>
    </r>
  </si>
  <si>
    <r>
      <t xml:space="preserve">กิจกรรม
</t>
    </r>
    <r>
      <rPr>
        <sz val="14"/>
        <color theme="1"/>
        <rFont val="TH SarabunPSK"/>
        <family val="2"/>
      </rPr>
      <t xml:space="preserve">1. จัดงานแสดงช้าง จำนวน 3 วัน วงเงิน 7,000,000 บาท
2. มหกรรมแห่เทียนพรรษา และตักบาตรบนหลังช้าง จำนวน 3 วัน วงเงิน 600,000 บาท
</t>
    </r>
    <r>
      <rPr>
        <b/>
        <u/>
        <sz val="14"/>
        <color theme="1"/>
        <rFont val="TH SarabunPSK"/>
        <family val="2"/>
      </rPr>
      <t xml:space="preserve">ความเห็น </t>
    </r>
    <r>
      <rPr>
        <sz val="14"/>
        <color theme="1"/>
        <rFont val="TH SarabunPSK"/>
        <family val="2"/>
      </rPr>
      <t>เห็นควรสนับสนุน เนื่องจากสอดคล้องกับยุทธศาสตร์ของจังหวัด</t>
    </r>
  </si>
  <si>
    <t>การส่งเสริมการท่องเที่ยว</t>
  </si>
  <si>
    <r>
      <t>กิจกรรม</t>
    </r>
    <r>
      <rPr>
        <sz val="14"/>
        <color theme="1"/>
        <rFont val="TH SarabunPSK"/>
        <family val="2"/>
      </rPr>
      <t xml:space="preserve"> ติดตั้งป้ายบอกทางเข้าสู่แหล่งท่องเที่ยวจังหวัดสุรินทร์ 52 ป้าย
</t>
    </r>
    <r>
      <rPr>
        <b/>
        <u/>
        <sz val="14"/>
        <color theme="1"/>
        <rFont val="TH SarabunPSK"/>
        <family val="2"/>
      </rPr>
      <t>ความเห็น</t>
    </r>
    <r>
      <rPr>
        <sz val="14"/>
        <color theme="1"/>
        <rFont val="TH SarabunPSK"/>
        <family val="2"/>
      </rPr>
      <t>เห็นควรสนับสนุนเนื่องจากสอดคล้องกับยุทธศาสตร์ของจังหวัด และควรระบุพื้นที่ดำเนินการและแหล่งท่องเที่ยวให้ชัดเจน รวมทั้งควรตรวจสอบความซ้ำซ้อนกับโครงการของกลุ่มจังหวัด</t>
    </r>
  </si>
  <si>
    <r>
      <t xml:space="preserve">กิจกรรม
</t>
    </r>
    <r>
      <rPr>
        <sz val="14"/>
        <color theme="1"/>
        <rFont val="TH SarabunPSK"/>
        <family val="2"/>
      </rPr>
      <t xml:space="preserve">1. การจัดงานในห้างสรรพสินค้าชั้นนำ ในกรุงเทพมหานครและปริมณฑล จำนวน 1 ครั้ง/180 ราย เป็นเงินจำนวน 2,379,000 บาท
2. ร่วมงานกับงานประจำจังหวัดของจังหวัดแถบปริมณฑล 1 ครั้ง/50 ราย และจังหวัดในภาคตะวันออก 1 ครั้ง/ 50 ราย  เป็นเงินจำนวน 1,256,000 บาท       
</t>
    </r>
    <r>
      <rPr>
        <b/>
        <u/>
        <sz val="14"/>
        <color theme="1"/>
        <rFont val="TH SarabunPSK"/>
        <family val="2"/>
      </rPr>
      <t>ความเห็น</t>
    </r>
    <r>
      <rPr>
        <sz val="14"/>
        <color theme="1"/>
        <rFont val="TH SarabunPSK"/>
        <family val="2"/>
      </rPr>
      <t xml:space="preserve"> เห็นควรสนับสนุน และควรให้ผู้ประกอบการมีส่วนร่วมรับผิดชอบค่าใช้จ่าย</t>
    </r>
  </si>
  <si>
    <t>การพัฒนาไหม</t>
  </si>
  <si>
    <r>
      <t>กิจกรรม</t>
    </r>
    <r>
      <rPr>
        <sz val="14"/>
        <color theme="1"/>
        <rFont val="TH SarabunPSK"/>
        <family val="2"/>
      </rPr>
      <t xml:space="preserve"> </t>
    </r>
    <r>
      <rPr>
        <sz val="14"/>
        <color theme="1"/>
        <rFont val="TH SarabunPSK"/>
        <family val="2"/>
      </rPr>
      <t xml:space="preserve">จัดงานมหกรรมไหมสุรินทร์สุดยอดไหมโลก และผลิตภัณฑ์ OTOP จำนวน 1 ครั้ง </t>
    </r>
    <r>
      <rPr>
        <b/>
        <u/>
        <sz val="14"/>
        <color theme="1"/>
        <rFont val="TH SarabunPSK"/>
        <family val="2"/>
      </rPr>
      <t xml:space="preserve">
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</si>
  <si>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sz val="14"/>
        <color theme="1"/>
        <rFont val="TH SarabunPSK"/>
        <family val="2"/>
      </rPr>
      <t xml:space="preserve"> 1. คัดเลือกผู้ผลิตผลิตภัณฑ์ชุมชนที่ยังไม่ได้รับการรับรอง มผช. จำนวน  200 ราย 
 2. อบรมกลุ่มผู้ได้รับการคัดเลือก เพื่อพัฒนาคุณภาพผลิตภัณฑ์  
 3.จัดแสดงและจำหน่ายผลิตภัณฑ์ในมหกรรมงานแฟร์ ในกรุงเทพมหานคร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เนื่องจากสอดคล้องกับยุทธศาสตร์ของจังหวัด</t>
    </r>
  </si>
  <si>
    <r>
      <t xml:space="preserve">กิจกรรม
</t>
    </r>
    <r>
      <rPr>
        <sz val="14"/>
        <color theme="1"/>
        <rFont val="TH SarabunPSK"/>
        <family val="2"/>
      </rPr>
      <t xml:space="preserve">1. เพิ่มทักษะความรู้ด้านการบริหารจัดการหม่อนไหมเพื่อการพัฒนาศักยภาพการผลิต ฝึกอบรมเกษตรกรสมาชิกโครงการประจำปี 2557 จำนวน 1 หลักสูตรๆละ 5 วัน จำนวน 10 รุ่นๆละ 20 ราย เกษตรกรที่เข้ารับการฝึกอบรมรวมทั้งสิ้น ๒๐๐ ราย
2. จัดทำและติดตั้งระบบน้ำในแปลงหม่อน 20 จุดๆละไม่เกิน 1 ไร่ 
3. สนับสนุนปัจจัยที่ส่งเสริมประสิทธิภาพการปลูกหม่อนเลี้ยงไหม
4. ติดตามประเมินผล      
</t>
    </r>
    <r>
      <rPr>
        <b/>
        <u/>
        <sz val="14"/>
        <color theme="1"/>
        <rFont val="TH SarabunPSK"/>
        <family val="2"/>
      </rPr>
      <t xml:space="preserve">ความเห็น </t>
    </r>
    <r>
      <rPr>
        <sz val="14"/>
        <color theme="1"/>
        <rFont val="TH SarabunPSK"/>
        <family val="2"/>
      </rPr>
      <t>เห็นควรสนับสนุน เนื่องจากสอดคล้องกับยุทธศาสตร์ของจังหวัด และควรกำหนดแนวทางในการคัดเลือกพื้นที่และเกษตรกรเข้าร่วมโครงการที่มีศักยภาพอย่างแท้จริง และควรให้มีแนวทางการดำเนินโครงการในลักษณะกองทุนหมุนเวียนเพื่อให้โครงการยั่งยืน</t>
    </r>
  </si>
  <si>
    <r>
      <t xml:space="preserve">กิจกรรม
</t>
    </r>
    <r>
      <rPr>
        <sz val="14"/>
        <color theme="1"/>
        <rFont val="TH SarabunPSK"/>
        <family val="2"/>
      </rPr>
      <t>1. พัฒนาหมู่บ้านท่องเที่ยวการผลิตไหม ตามแผนพัฒนาของหมู่บ้าน งบประมาณ 743,000 บาท   
2. จัดงานถนนคนเดิน OTOP ประทายสะเร็น งบประมาณ 550,000 บาท
3. ประชาสัมพันธ์และผลิตสารคดีหมู่บ้านท่องเที่ยวการผลิตไหม งบประมาณ 600,000 บาท
4. จัดทำระบบฟอกย้อมและบำบัดน้ำเสียต้นแบบ งบประมาณ 1,000,000 บาท จำนวน 5 แห่ง โรงเรือนขนาดกว้าง 3 ม. ยาว 5 ม. พร้อมลานตาก ขนาดกว้าง 3 ม. ยาว 6 ม.</t>
    </r>
    <r>
      <rPr>
        <b/>
        <sz val="14"/>
        <color theme="1"/>
        <rFont val="TH SarabunPSK"/>
        <family val="2"/>
      </rPr>
      <t xml:space="preserve">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 ควรกำหนดการบริหารจัดการเมื่อโครงการแล้วเสร็จ</t>
    </r>
  </si>
  <si>
    <r>
      <t xml:space="preserve">กิจกรรม
</t>
    </r>
    <r>
      <rPr>
        <sz val="14"/>
        <color theme="1"/>
        <rFont val="TH SarabunPSK"/>
        <family val="2"/>
      </rPr>
      <t>1</t>
    </r>
    <r>
      <rPr>
        <b/>
        <sz val="14"/>
        <color theme="1"/>
        <rFont val="TH SarabunPSK"/>
        <family val="2"/>
      </rPr>
      <t>.</t>
    </r>
    <r>
      <rPr>
        <sz val="14"/>
        <color theme="1"/>
        <rFont val="TH SarabunPSK"/>
        <family val="2"/>
      </rPr>
      <t xml:space="preserve"> จัดประชุมภาครัฐและภาคเอกชนระหว่างจังหวัดสุรินทร์ กับจังหวัดเสียมราฐประเทศกัมพูชาจำนวน 50 คน 
2. ร่วมงานแสดงและจำหน่ายสินค้าในประเทศความร่วมมือทางเศรษฐกิจ 1 ครั้ง
3. นำกลุ่มผู้ประกอบการ ภาครัฐ และเอกชนที่เกี่ยวข้องเดินทางไปประเทศกัมพูชาเพื่อสานความสัมพันธ์ระหว่างกันให้แน่นแฟ้นมากยิ่งขึ้น
</t>
    </r>
    <r>
      <rPr>
        <b/>
        <u/>
        <sz val="14"/>
        <color theme="1"/>
        <rFont val="TH SarabunPSK"/>
        <family val="2"/>
      </rPr>
      <t>ความเห็น</t>
    </r>
    <r>
      <rPr>
        <sz val="14"/>
        <color theme="1"/>
        <rFont val="TH SarabunPSK"/>
        <family val="2"/>
      </rPr>
      <t xml:space="preserve"> เห็นควรสนับสนุน และควรทบทวนกิจกรรมการจัดแสดงสินค้าเพื่อไม่ให้ซ้ำซ้อนและให้สอดคล้องกับหลักเกณฑ์ที่ ก.น.จ.กำหนด</t>
    </r>
  </si>
  <si>
    <r>
      <t xml:space="preserve">กิจกรรม
</t>
    </r>
    <r>
      <rPr>
        <sz val="13"/>
        <color theme="1"/>
        <rFont val="TH SarabunPSK"/>
        <family val="2"/>
      </rPr>
      <t>1</t>
    </r>
    <r>
      <rPr>
        <b/>
        <sz val="13"/>
        <color theme="1"/>
        <rFont val="TH SarabunPSK"/>
        <family val="2"/>
      </rPr>
      <t>.</t>
    </r>
    <r>
      <rPr>
        <sz val="13"/>
        <color theme="1"/>
        <rFont val="TH SarabunPSK"/>
        <family val="2"/>
      </rPr>
      <t xml:space="preserve"> เกษตรอินทรีย์บ้านทับไทย ม.10 ต.ทมอ อ.ปราสาท จ.สุรินทร์ ติดตั้งระบบสูบน้ำพลังงานแสงอาทิตย์ 2 แห่ง
2. เกษตรอินทรีย์ บ้านม่วงสวรรค์ ม.7 ต.ไพรขลลา อ.ชุมพลบุรี จ.สุรินทร์
โดยมีกิจกรรมย่อยดังนี้
- แผงพลังงานแสงอาทิตย์ ชนิด Mono- Crystalline  Silicon 308 Wp 8  แผง
- เครื่องสูบน้ำชนิด Submersible ใช้งานได้ทั้งไฟฟ้ากระแสสลับและกระแสตรง (AC &amp; DC) ได้รับมาตรฐานป้องกันน้ำและฝุ่นละออง  1 ตัว
- ชุดแสดงการทำงานปั๊ม แสดงสถานะน้ำแห้ง น้ำเต็ม และแสดง เครื่องสูบน้ำกำลังทำงาน ได้รับมาตรฐานป้องกันน้ำและฝุ่นละออง 1 ตัว
- ชุดควบคุมการทำงาน 1 ระบบ
- ถังน้ำขนาด 3 ลูกบาศก์เมตรพร้อมฐาน80 ชุด
- ถังน้ำขนาดใหญ่ ขนาด 20 ลูกบาศก์เมตร 1 ถัง
- วัสดุอุปกรณ์ระบบประปาและท่อส่งน้ำ 1 ระบบ
- โครงรองรับแผงพร้อมเสาถัก 1 ระบบ
- ค่าขนส่งและค่าแรงติดตั้ง 1 ระบบ
2. ฝึกอบรมและศึกษาดูงาน จำนวน 150 ราย
3. ติดตามผลการดำเนินงาน
</t>
    </r>
    <r>
      <rPr>
        <b/>
        <u/>
        <sz val="13"/>
        <color theme="1"/>
        <rFont val="TH SarabunPSK"/>
        <family val="2"/>
      </rPr>
      <t>ความเห็น</t>
    </r>
    <r>
      <rPr>
        <sz val="13"/>
        <color theme="1"/>
        <rFont val="TH SarabunPSK"/>
        <family val="2"/>
      </rPr>
      <t xml:space="preserve"> เห็นควรสนับสนุน เนื่องจากสอดคล้องกับยุทธศาสตร์จังหวัด และควรกำหนดแนวทางการบริหารจัดการเมื่อโครงการสร้างเสร็จ </t>
    </r>
  </si>
  <si>
    <r>
      <t>กิจกรรม</t>
    </r>
    <r>
      <rPr>
        <sz val="13"/>
        <color theme="1"/>
        <rFont val="TH SarabunPSK"/>
        <family val="2"/>
      </rPr>
      <t xml:space="preserve"> ก่อสร้างฝายต้นน้ำ (Check Dam) แบบผสมผสาน  จำนวน  1,600 แห่ง บริเวณลำห้วยย่อยในพื้นที่ป่าอนุรักษ์และป่าต้นน้ำลำธาร เขตรักษาพันธุ์สัตว์ป่าห้วยทับทัน-ห้วยสำราญ  อ.กาบเชิง อ.พนมดงรัก อ.สังขะ จ.สุรินทร์ โดยหน่วยจัดการต้นน้ำห้วยโตง-ห้วยด่าน
</t>
    </r>
    <r>
      <rPr>
        <b/>
        <u/>
        <sz val="13"/>
        <color theme="1"/>
        <rFont val="TH SarabunPSK"/>
        <family val="2"/>
      </rPr>
      <t>ความเห็น</t>
    </r>
    <r>
      <rPr>
        <sz val="13"/>
        <color theme="1"/>
        <rFont val="TH SarabunPSK"/>
        <family val="2"/>
      </rPr>
      <t xml:space="preserve"> เห็นควรสนับสนุนเนื่องจากสอดคล้องกับยุทธศาสตร์ของจังหวัด และควรกำหนดพื้นที่ที่มีศักยภาพ และแนวทางการบริหารจัดการเมื่อโครงการสร้างเสร็จ </t>
    </r>
  </si>
  <si>
    <r>
      <t xml:space="preserve">กิจกรรม
</t>
    </r>
    <r>
      <rPr>
        <sz val="14"/>
        <color theme="1"/>
        <rFont val="TH SarabunPSK"/>
        <family val="2"/>
      </rPr>
      <t>1</t>
    </r>
    <r>
      <rPr>
        <b/>
        <sz val="14"/>
        <color theme="1"/>
        <rFont val="TH SarabunPSK"/>
        <family val="2"/>
      </rPr>
      <t xml:space="preserve">. </t>
    </r>
    <r>
      <rPr>
        <sz val="14"/>
        <color theme="1"/>
        <rFont val="TH SarabunPSK"/>
        <family val="2"/>
      </rPr>
      <t xml:space="preserve">กิจกรรมปลูกไม้มีค่าหายากขนาดใหญ่เสริมป่าอนุรักษ์และป่าต้นน้ำ ในเขตรักษาพันธุ์สัตว์ป่าห้วยทับทัน-ห้วยสำราญ จำนวน  5,500 ไร่ๆ ละ 25 ต้น รวม 137,500 ต้น โดยหน่วยจัดการต้นน้ำห้วยโตง-ห้วยด่าน
2. กิจกรรมปลูกไม้มีค่าหายากขนาดใหญ่เสริมป่าอนุรักษ์และป่าต้นน้ำ ในเขตพื้นที่วนอุทยานพนมสวาย จำนวน 1,000 ไร่ๆ ละ 25 ต้น รวม 25,000 ต้น โดยวนอุทยานพนมสวาย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</si>
  <si>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1. ฝึกอบรมหลักสูตรส่งเสริมการปลูกไม้ 3 อย่าง ประโยชน์ 4 อย่าง ตามแนวพระราชดำริ ในท้องที่อำเภอกาบเชิง อ.พนมดงรัก อ.สังขะ อ.บัวเชด อ.ปราสาท อ.เมือง จังหวัดสุรินทร์ จำนวน 20 รุ่นๆ ละ 200 คน รวม 4,000 คน
2. ปลูกไม้ 3 อย่าง ประโยชน์ 4 อย่าง เพื่อให้ผู้ฝึกอบรมปลูกในพื้นที่สาธารณะประโยชน์ วัด โรงเรียน ฯ ของชมชนที่ทำการฝึกอบรม จำนวน 200 แห่งๆ ละ 10,000 ต้น รวม 200,000 ต้น</t>
    </r>
    <r>
      <rPr>
        <u/>
        <sz val="14"/>
        <color theme="1"/>
        <rFont val="TH SarabunPSK"/>
        <family val="2"/>
      </rPr>
      <t xml:space="preserve">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t>
    </r>
  </si>
  <si>
    <r>
      <t>กิจกรรม</t>
    </r>
    <r>
      <rPr>
        <sz val="14"/>
        <color theme="1"/>
        <rFont val="TH SarabunPSK"/>
        <family val="2"/>
      </rPr>
      <t xml:space="preserve"> ประชาสัมพันธ์ ผู้เข้าร่วมโครงการ เพาะชำกล้าไม้ขนาดใหญ่มีค่าทางเศรษฐกิจและไม้ยาง 950,000 ต้นแจกจ่าย เพื่อเพิ่มพื้นที่ป่า พื้นที่ป่าเพิ่มขึ้น (อัตราปลูก 200 ต้น/ไร่)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t>
    </r>
  </si>
  <si>
    <r>
      <t xml:space="preserve">กิจกรรม
</t>
    </r>
    <r>
      <rPr>
        <sz val="14"/>
        <color theme="1"/>
        <rFont val="TH SarabunPSK"/>
        <family val="2"/>
      </rPr>
      <t xml:space="preserve">1. กำหนดพื้นที่เป้าหมายป่าชุมชนในท้องที่อำเภอเมือง อำเภอปราสาท จังหวัดสุรินทร์ จำนวน 10 แห่ง
2. ประชาสัมพันธ์และรับชุมชนเข้าร่วมโครงการ
3. เพาะชำกล้าไม้ป่าพื้นบ้านอาหารชุมชน ได้แก่ ขนุน ขี้เหล็ก แคบ้าน มะกล่ำต้น มะขาม เพกา สะเดา หว้า สมอไทย สมอพิเภก เป็นต้น 685,000 กล้า
4. จัดฝึกอบรมราษฎรอาสาจัดการและป้องกันรักษาป่าชุมชน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เนื่องจากสอดคล้องกับยุทธศาสตร์ของจังหวัด</t>
    </r>
  </si>
  <si>
    <r>
      <t xml:space="preserve">กิจกรรม
</t>
    </r>
    <r>
      <rPr>
        <sz val="14"/>
        <color theme="1"/>
        <rFont val="TH SarabunPSK"/>
        <family val="2"/>
      </rPr>
      <t xml:space="preserve">1. ดำเนินการเพาะชำกล้าหญ้าแฝกจำนวน 2,000,000  กล้า  
2.  แจกจ่ายกล้าหญ้าแฝกและส่งเสริมการปลูกหญ้าแฝกกับราษฎรที่สนใจนำไปปลูกในพื้นที่ที่ประสบปัญหาการชะล้างพังทลายของหน้าดิน และราษฎรที่สนใจต้องการนำความรู้และหญ้าแฝกไปปลูกในพื้นที่ของตนเองเพื่อการอนุรักษ์ดินและน้ำ
3. ออกประชาสัมพันธ์ให้ความรู้เรื่องหญ้าแฝกและประโยชน์ของหญ้าแฝก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</si>
  <si>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3"/>
        <color theme="1"/>
        <rFont val="TH SarabunPSK"/>
        <family val="2"/>
      </rPr>
      <t xml:space="preserve">ขุดลอกและพัฒนาแหล่งน้ำ  5 อำเภอ รวม 10 แห่ง
1. อำเภอลำดวน 
-ขุดลอกหนองจบก บ้านจบก หมู่ที่4 ตำบลตระเปียงเตีย 
- ขุดลอกหนองน้ำทำเลโคกครุฑ บ้านระไซร์ หมู่3 ตำบลตรำดม 
 2. อำเภอเขวาสินรินทร์
- ขุดลอกหนองโสน หมู่ที่ 7 บ้านตาปุด ตำบลปราสาททอง
3. อำเภอจอมพระ
- ขุดลอกแหล่งชลประทานบ้านวารไพรศรี หมู่ที่6 ตำบลหนองสนิท   
- ขุดลอกหนองยายเปี่ยม  บ้านระวี หมู่ที่8 ตำบลเป็นสุข
4. อำเภอเมืองสุรินทร์
- ขุดลอกหนองถนน  หมู่ที่10 ตำบลเพี้ยราม
- ขุดลอกหนองปรือ หมู่ที่ 2 ตำบลนาดี 
- ขุดลอกหนองกระทมพรง หมู่ที่ 12 ตำบลนาดี     
5. อำเภอปราสาท 
- ขุดลอกหนองเสม็ด บ้านถนน หมู่ที่ 13 ตำบลทมอ
- ขุดลอกหนองพลวง บ้านขนาดปริง หมู่ที่ 8 ตำบลเชื้อเพลิง
- จัดจ้างพัฒนาแหล่งน้ำขนาดเล็ก จัดซื้อปัจจัยการผลิตวัสดุ อุปกรณ์ และอบรมให้ความรู้ในการพัฒนาและส่งเสริมอาชีพแก่เกษตรกร 
</t>
    </r>
    <r>
      <rPr>
        <b/>
        <u/>
        <sz val="13"/>
        <color theme="1"/>
        <rFont val="TH SarabunPSK"/>
        <family val="2"/>
      </rPr>
      <t>ความเห็น</t>
    </r>
    <r>
      <rPr>
        <b/>
        <sz val="13"/>
        <color theme="1"/>
        <rFont val="TH SarabunPSK"/>
        <family val="2"/>
      </rPr>
      <t xml:space="preserve">  </t>
    </r>
    <r>
      <rPr>
        <sz val="13"/>
        <color theme="1"/>
        <rFont val="TH SarabunPSK"/>
        <family val="2"/>
      </rPr>
      <t>เห็นควรสนับสนุน เนื่องจากสอดคล้องกับยุทธศาสตร์จังหวัด และควรกำหนดพื้นที่ที่ศักยภาพ และแนวทางการบริหารจัดการเมื่อโครงการสร้างเสร็จ</t>
    </r>
  </si>
  <si>
    <r>
      <t>กิจกรรม</t>
    </r>
    <r>
      <rPr>
        <sz val="14"/>
        <color theme="1"/>
        <rFont val="TH SarabunPSK"/>
        <family val="2"/>
      </rPr>
      <t xml:space="preserve"> </t>
    </r>
    <r>
      <rPr>
        <sz val="14"/>
        <color theme="1"/>
        <rFont val="TH SarabunPSK"/>
        <family val="2"/>
      </rPr>
      <t xml:space="preserve">จัดซื้อและติดตั้งกล้อง CCTV  เพื่อความปลอดภัยในชีวิตและทรัพย์สินของประชาชน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 และควรกำหนดพื้นที่ที่มีความเสี่ยง และควรเพิ่มรายละเอียดโครงการ เป้าหมายการดำเนินการให้ชัดเจน</t>
    </r>
  </si>
  <si>
    <r>
      <t xml:space="preserve">กิจกรรม
</t>
    </r>
    <r>
      <rPr>
        <sz val="14"/>
        <color theme="1"/>
        <rFont val="TH SarabunPSK"/>
        <family val="2"/>
      </rPr>
      <t>1.</t>
    </r>
    <r>
      <rPr>
        <b/>
        <sz val="14"/>
        <color theme="1"/>
        <rFont val="TH SarabunPSK"/>
        <family val="2"/>
      </rPr>
      <t xml:space="preserve"> </t>
    </r>
    <r>
      <rPr>
        <sz val="14"/>
        <color theme="1"/>
        <rFont val="TH SarabunPSK"/>
        <family val="2"/>
      </rPr>
      <t xml:space="preserve">จัดหาครูผู้ฝึกขับร้องเจรียง จำนวน 4 คน และครูฝึกสอนการเป่าแคน จำนวน 2 คน  
2. รับสมัครผู้สนใจในการฝึกขับร้องเจรียง จำนวน 20 คน ผู้สนใจในการเป่าแคน จำนวน 5 คน       
</t>
    </r>
    <r>
      <rPr>
        <b/>
        <u/>
        <sz val="14"/>
        <color theme="1"/>
        <rFont val="TH SarabunPSK"/>
        <family val="2"/>
      </rPr>
      <t>ความเห็น</t>
    </r>
    <r>
      <rPr>
        <sz val="14"/>
        <color theme="1"/>
        <rFont val="TH SarabunPSK"/>
        <family val="2"/>
      </rPr>
      <t xml:space="preserve"> เป็นภาระกิจปกติ</t>
    </r>
  </si>
  <si>
    <r>
      <t>กิจกรรม</t>
    </r>
    <r>
      <rPr>
        <sz val="14"/>
        <color theme="1"/>
        <rFont val="TH SarabunPSK"/>
        <family val="2"/>
      </rPr>
      <t xml:space="preserve"> จัดอบรมนักเรียน ม.ต้น 850 คน 1 วัน โดยวิทยากรมืออาชีพ พอ.นพ.พงษ์ศักดิ์ ตั้งคณา ณ ห้องประชุมสวนป่ารีสอร์ท อ.เมืองสุรินทร์ จ'สุรินทร์                                 </t>
    </r>
    <r>
      <rPr>
        <b/>
        <u/>
        <sz val="14"/>
        <color theme="1"/>
        <rFont val="TH SarabunPSK"/>
        <family val="2"/>
      </rPr>
      <t xml:space="preserve">
ความเห็น</t>
    </r>
    <r>
      <rPr>
        <sz val="14"/>
        <color theme="1"/>
        <rFont val="TH SarabunPSK"/>
        <family val="2"/>
      </rPr>
      <t xml:space="preserve"> เป็นภาระกิจปกติ</t>
    </r>
  </si>
  <si>
    <r>
      <t xml:space="preserve">กิจกรรม
</t>
    </r>
    <r>
      <rPr>
        <sz val="14"/>
        <color theme="1"/>
        <rFont val="TH SarabunPSK"/>
        <family val="2"/>
      </rPr>
      <t>1</t>
    </r>
    <r>
      <rPr>
        <b/>
        <sz val="14"/>
        <color theme="1"/>
        <rFont val="TH SarabunPSK"/>
        <family val="2"/>
      </rPr>
      <t xml:space="preserve">. </t>
    </r>
    <r>
      <rPr>
        <sz val="14"/>
        <color theme="1"/>
        <rFont val="TH SarabunPSK"/>
        <family val="2"/>
      </rPr>
      <t xml:space="preserve">จัดกิจกรรมเข้าค่าย 2 คืน 3 วัน จำนวน 4 รุ่นๆ ละ 100 คน รวม 400 คน ใช้งบประมาณ รุ่นละ 67,750 บาท รวมเป็นเงิน 271,000บาท
2. จัดกิจกรรมเข้าค่ายอบรม 3 คืน 4 วัน เป้าหมายเยาวชนผู้กระทำผิดจำนวน 60 คน และครอบครัวผู้กระทำผิดจำนวน 60 คน รวม 120 คน ใช้งบประมาณ 127,000 บาท </t>
    </r>
    <r>
      <rPr>
        <b/>
        <sz val="14"/>
        <color theme="1"/>
        <rFont val="TH SarabunPSK"/>
        <family val="2"/>
      </rPr>
      <t xml:space="preserve">
</t>
    </r>
    <r>
      <rPr>
        <b/>
        <u/>
        <sz val="14"/>
        <color theme="1"/>
        <rFont val="TH SarabunPSK"/>
        <family val="2"/>
      </rPr>
      <t>ความเห็น</t>
    </r>
    <r>
      <rPr>
        <sz val="14"/>
        <color theme="1"/>
        <rFont val="TH SarabunPSK"/>
        <family val="2"/>
      </rPr>
      <t xml:space="preserve">  เป็นภาระกิจปกติ</t>
    </r>
  </si>
  <si>
    <r>
      <t xml:space="preserve">กิจกรรม
</t>
    </r>
    <r>
      <rPr>
        <sz val="14"/>
        <color theme="1"/>
        <rFont val="TH SarabunPSK"/>
        <family val="2"/>
      </rPr>
      <t xml:space="preserve">1. จัดทำคู่มือหลักสูตรในการส่งเสริมฝึกอบรม พัฒนาผู้นำทางศาสนา
2. ฝึกอบรมพระ/ประชาชน เป็นรุ่นๆ ละ ไม่เกิน 50 รูป/คน  ระดับต้น 10 รุ่น ระดับกลาง 6 รุ่น และระดับสูง 5 รุ่น  
- ดำเนินการจัดการฝึกอบรมตามหลักสูตร แบ่งเป็น 3 ระดับต้น กลาง สูง  
- หลักสูตรความรู้เบื้องต้นทางภาษาอังกฤษ ไทย ขอม
</t>
    </r>
    <r>
      <rPr>
        <b/>
        <u/>
        <sz val="14"/>
        <color theme="1"/>
        <rFont val="TH SarabunPSK"/>
        <family val="2"/>
      </rPr>
      <t>ความเห็น</t>
    </r>
    <r>
      <rPr>
        <sz val="14"/>
        <color theme="1"/>
        <rFont val="TH SarabunPSK"/>
        <family val="2"/>
      </rPr>
      <t xml:space="preserve">  เป็นภาระกิจปกติ</t>
    </r>
  </si>
  <si>
    <r>
      <t>กิจกรรม</t>
    </r>
    <r>
      <rPr>
        <sz val="14"/>
        <color theme="1"/>
        <rFont val="TH SarabunPSK"/>
        <family val="2"/>
      </rPr>
      <t xml:space="preserve"> </t>
    </r>
    <r>
      <rPr>
        <sz val="14"/>
        <color theme="1"/>
        <rFont val="TH SarabunPSK"/>
        <family val="2"/>
      </rPr>
      <t xml:space="preserve">จัดอบรมคุณธรรมจริยธรรมแก่เด็กและเยาวชน ณ วัดในพื้นที่จังหวัดสุรินทร์ จำนวน 17 อำเภอๆ ละ 2 รุ่นๆ ละ 120 คน หลักสูตร 3 วัน 2 คืน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</si>
  <si>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1. เลือกพื้นที่เป้าหมายดำเนินการตามโครงการฯ ในพื้นที่ 17 อำเภอๆ ละ 4หมู่บ้าน  รวม 68 หมู่บ้าน จำนวน 1,887คน
2. จัดทำฐานข้อมูล ประกอบด้วย หมู่บ้านเป้าหมาย,ผู้นำชุมชน/ กลุ่ม/ องค์กร, ครัวเรือนยากจนที่มีรายได้ต่ำกว่าเกณฑ์2555  
3.จัดกิจกรรมอบรมเพื่อส่งเสริมการออม การจัดทำบัญชีรับจ่ายครัวเรือน และพัฒนาคุณภาพชีวิตตามแนวปรัชญาเศรษฐกิจพอเพียง
4. อบรมเพื่อส่งเสริมการเรียนรู้การพัฒนาหมู่บ้านเศรษฐกิจพอเพียงสู่หมู่บ้านอยู่เย็นเป็นสุข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</si>
  <si>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กิจกรรม</t>
    </r>
    <r>
      <rPr>
        <sz val="14"/>
        <color theme="1"/>
        <rFont val="TH SarabunPSK"/>
        <family val="2"/>
      </rPr>
      <t xml:space="preserve"> </t>
    </r>
    <r>
      <rPr>
        <sz val="14"/>
        <color theme="1"/>
        <rFont val="TH SarabunPSK"/>
        <family val="2"/>
      </rPr>
      <t xml:space="preserve">อบรมนักเรียน/นักศึกษา เพื่อเตรียมความพร้อมก่อนเข้าสู่ตลาดแรงงาน                                     </t>
    </r>
    <r>
      <rPr>
        <b/>
        <u/>
        <sz val="14"/>
        <color theme="1"/>
        <rFont val="TH SarabunPSK"/>
        <family val="2"/>
      </rPr>
      <t xml:space="preserve">
ความเห็น </t>
    </r>
    <r>
      <rPr>
        <sz val="14"/>
        <color theme="1"/>
        <rFont val="TH SarabunPSK"/>
        <family val="2"/>
      </rPr>
      <t>เป็นภาระกิจปกติ</t>
    </r>
  </si>
  <si>
    <r>
      <t xml:space="preserve">กิจกรรม
</t>
    </r>
    <r>
      <rPr>
        <sz val="14"/>
        <color theme="1"/>
        <rFont val="TH SarabunPSK"/>
        <family val="2"/>
      </rPr>
      <t xml:space="preserve">1. คัดเลือกผู้ด้อยโอกาส ผู้สูงอายุ และคนพิการที่ไม่สามารถช่วยเหลือตนเองได้  เพื่อคัดเลือกกลุ่มเป้าหมาย
2. กำหนดแนวทางและวิธีการให้ความช่วยเหลือผู้ด้อยโอกาส ผู้สูงอายุ และคนพิการ ดำเนินการโดยการมีส่วนร่วมของทุกภาคส่วนที่เกี่ยวข้อง โดยมีค่าใช้จ่ายเป็นเงินครั้งละ 5,600 บาท จำนวน 17 ครั้ง รวมเป็นเงิน 95,200 บาท
3. ให้ความช่วยเหลือ โดยการบูรณาการการยกระดับคุณภาพชีวิตผู้ด้อยโอกาส ผู้สูงอายุ และคนพิการ ดำเนินการปรับสภาพแวดล้อมที่อยู่อาศัยให้เหมาะสมพื้นที่ 17 อำเภอ ในจังหวัดสุรินทร์ รายละ 40,000บาท จำนวน  40 ราย รวมเป็นเงิน 1,600,000 บาท
4. จัดทำสื่อเผยแพร่ประชาสัมพันธ์โครงการและการให้บริการช่วยเหลือประชาชน เป็นเงิน 24,800 บาท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</si>
  <si>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 xml:space="preserve">กิจกรรม
</t>
    </r>
    <r>
      <rPr>
        <sz val="14"/>
        <color theme="1"/>
        <rFont val="TH SarabunPSK"/>
        <family val="2"/>
      </rPr>
      <t xml:space="preserve">1. คัดเลือกโรงเรียนเป้าหมายอำเภอละ 1 แห่งละ 100 คน ต่อรุ่น จำนวน 17 รุ่น
2. ประสานหน่วยงานบูรณาการประสานวิทยากร
3. จัดเตรียมการฝึกอบรมให้ความรู้แก่เยาวชน  เพื่อเข้าร่วมรับฟังแนวทางวิธีการระดมความคิดเห็นเกี่ยวกับปัญหาและมาตรการรณรงค์ 3ม 2ข 1ร  เพื่อที่จะนำมาใช้ในการทำให้อุบัติเหตุลดลงแล้วนำไปขยายผลในพื้นที่ได้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เป็นภาระกิจปกติ</t>
    </r>
  </si>
  <si>
    <r>
      <t>กิจกรรม</t>
    </r>
    <r>
      <rPr>
        <sz val="14"/>
        <color theme="1"/>
        <rFont val="TH SarabunPSK"/>
        <family val="2"/>
      </rPr>
      <t xml:space="preserve"> การฝึกอบรมหลักสูตรเศรษฐกิจพอเพียงตามแนวทางพระราชดำริ  ให้กับประชาชนในพื้นที่อำเภอชายแดนจังหวัดสุรินทร์  ได้แก่ อำเภอพนมดงรัก, อำเภอกาบเชิง, อำเภอสังขะ และ อำเภอบัวเชด  จำนวน 20 รุ่นๆ ละ 100 คน รวม 2,000 คน
</t>
    </r>
    <r>
      <rPr>
        <b/>
        <u/>
        <sz val="14"/>
        <color theme="1"/>
        <rFont val="TH SarabunPSK"/>
        <family val="2"/>
      </rPr>
      <t>ความเห็น</t>
    </r>
    <r>
      <rPr>
        <sz val="14"/>
        <color theme="1"/>
        <rFont val="TH SarabunPSK"/>
        <family val="2"/>
      </rPr>
      <t xml:space="preserve"> ไม่เห็นควรสนับสนุน ควรดำเนินการโดยงบปกติของหน่วยงาน</t>
    </r>
  </si>
  <si>
    <r>
      <t xml:space="preserve">กิจกรรม
</t>
    </r>
    <r>
      <rPr>
        <sz val="14"/>
        <color theme="1"/>
        <rFont val="TH SarabunPSK"/>
        <family val="2"/>
      </rPr>
      <t xml:space="preserve">1. สำรวจข้อมูลพื้นที่ที่มีผลกระทบต่อการกระทำผิดเงื่อนไขชายแดน
2. ประสานกับหน่วยงานป่าไม้  เขตรักษาพันธุ์สัตว์ป่า ตำรวจภูธร องค์กรปกครองส่วนท้องถิ่น ผู้นำชุมชน เพื่อชี้แจงวัตถุประสงค์ การดำเนินโครงการและเชิญร่วมกิจกรรม  
3. ออกลาดตระเวน จัดตั้งจุดตรวจ จุดสกัด ตามเส้นทางในพื้นที่ชายแดนจังหวัดสุรินทร์
</t>
    </r>
    <r>
      <rPr>
        <b/>
        <u/>
        <sz val="14"/>
        <color theme="1"/>
        <rFont val="TH SarabunPSK"/>
        <family val="2"/>
      </rPr>
      <t xml:space="preserve">ความเห็น </t>
    </r>
    <r>
      <rPr>
        <sz val="14"/>
        <color theme="1"/>
        <rFont val="TH SarabunPSK"/>
        <family val="2"/>
      </rPr>
      <t>เป็นภาระกิจเป็นปกติ</t>
    </r>
  </si>
  <si>
    <r>
      <t>กิจกรรม</t>
    </r>
    <r>
      <rPr>
        <sz val="14"/>
        <color theme="1"/>
        <rFont val="TH SarabunPSK"/>
        <family val="2"/>
      </rPr>
      <t xml:space="preserve"> </t>
    </r>
    <r>
      <rPr>
        <sz val="14"/>
        <color theme="1"/>
        <rFont val="TH SarabunPSK"/>
        <family val="2"/>
      </rPr>
      <t xml:space="preserve">ฝึกอบรมชุดรักษาความปลอดภัยประจำหมู่บ้านชายแดน ให้กับผู้นำชุมชน กำนัน ผู้ใหญ่บ้าน อาสาสมัครฯ องค์กรปกครองส่วนท้องถิ่น ผู้แทนส่วนราชการในพื้นที่ เจ้าหน้าที่ผู้ปฏิบัติงานในพื้นที่อำเภอชายแดนจังหวัดสุรินทร์ อ.บัวเชด, อ.สังขะ, อ.กาบเชิง และ อ.พนมดงรัก จำนวน 11 รุ่นๆ ละ 120 คน รวม 1,320 คน
</t>
    </r>
    <r>
      <rPr>
        <b/>
        <u/>
        <sz val="14"/>
        <color theme="1"/>
        <rFont val="TH SarabunPSK"/>
        <family val="2"/>
      </rPr>
      <t>ความเห็น</t>
    </r>
    <r>
      <rPr>
        <b/>
        <sz val="14"/>
        <color theme="1"/>
        <rFont val="TH SarabunPSK"/>
        <family val="2"/>
      </rPr>
      <t xml:space="preserve"> </t>
    </r>
    <r>
      <rPr>
        <sz val="14"/>
        <color theme="1"/>
        <rFont val="TH SarabunPSK"/>
        <family val="2"/>
      </rPr>
      <t>เป็นภาระกิจเป็นปกติ</t>
    </r>
  </si>
  <si>
    <r>
      <t>กิจกรรม</t>
    </r>
    <r>
      <rPr>
        <sz val="14"/>
        <color theme="1"/>
        <rFont val="TH SarabunPSK"/>
        <family val="2"/>
      </rPr>
      <t xml:space="preserve"> จัดการประชุมพบปะผู้บริหารเจ้าหน้าที่ เชื่อมความสัมพันธไมตรีระหว่างจังหวัดสุรินทร์-จังหวัดอุดรมีชัย      
</t>
    </r>
    <r>
      <rPr>
        <b/>
        <u/>
        <sz val="14"/>
        <color theme="1"/>
        <rFont val="TH SarabunPSK"/>
        <family val="2"/>
      </rPr>
      <t>ความเห็น</t>
    </r>
    <r>
      <rPr>
        <sz val="14"/>
        <color theme="1"/>
        <rFont val="TH SarabunPSK"/>
        <family val="2"/>
      </rPr>
      <t xml:space="preserve">  เห็นควรสนับสนุน เนื่องจากสอดคล้องกับยุทธศาสตร์จังหวัด</t>
    </r>
  </si>
  <si>
    <r>
      <t>กิจกรรม</t>
    </r>
    <r>
      <rPr>
        <sz val="14"/>
        <color theme="1"/>
        <rFont val="TH SarabunPSK"/>
        <family val="2"/>
      </rPr>
      <t xml:space="preserve"> </t>
    </r>
    <r>
      <rPr>
        <sz val="14"/>
        <color theme="1"/>
        <rFont val="TH SarabunPSK"/>
        <family val="2"/>
      </rPr>
      <t xml:space="preserve">ชี้แจงวัตถุประสงค์การฝึกอบรมเชิงปฏิบัติการเพื่อพัฒนาศักยภาพเครือข่ายประชาชนผู้นำชุมชน อาสาสมัครและเยาวนชน </t>
    </r>
    <r>
      <rPr>
        <b/>
        <u/>
        <sz val="14"/>
        <color theme="1"/>
        <rFont val="TH SarabunPSK"/>
        <family val="2"/>
      </rPr>
      <t xml:space="preserve">
ความเห็น</t>
    </r>
    <r>
      <rPr>
        <sz val="14"/>
        <color theme="1"/>
        <rFont val="TH SarabunPSK"/>
        <family val="2"/>
      </rPr>
      <t xml:space="preserve"> เป็นภาระกิจปกติ</t>
    </r>
  </si>
  <si>
    <r>
      <t>กิจกรรม</t>
    </r>
    <r>
      <rPr>
        <sz val="14"/>
        <color theme="1"/>
        <rFont val="TH SarabunPSK"/>
        <family val="2"/>
      </rPr>
      <t xml:space="preserve"> </t>
    </r>
    <r>
      <rPr>
        <sz val="14"/>
        <color theme="1"/>
        <rFont val="TH SarabunPSK"/>
        <family val="2"/>
      </rPr>
      <t xml:space="preserve">ฝึกอบรมโครงการพัฒนาศักยภาพงานด้านการข่าวในพื้นที่ชายแดน ให้กับประชาชนและผู้นำชุมชนในพื้นที่อำเภอชายแดนจังหวัดสุรินทร์ ได้แก่ อ.บัวเชด, อ.สังขะ, อ.กาบเชิง และ อ.พนมดงรัก อำเภอละ 5 รุ่นๆ ละ 75 คน
</t>
    </r>
    <r>
      <rPr>
        <b/>
        <u/>
        <sz val="14"/>
        <color theme="1"/>
        <rFont val="TH SarabunPSK"/>
        <family val="2"/>
      </rPr>
      <t>ความเห็น</t>
    </r>
    <r>
      <rPr>
        <sz val="14"/>
        <color theme="1"/>
        <rFont val="TH SarabunPSK"/>
        <family val="2"/>
      </rPr>
      <t xml:space="preserve">  เป็นภาระกิจปกติ</t>
    </r>
  </si>
  <si>
    <t>หมายเหตุ : การจัดสรรตามกรอบวงเงินงบประมาณปี 2557 ตามเกณฑ์ของ ก.น.จ. ของจังหวัดสุรินทร์ จำนวน</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</si>
</sst>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 #,##0_-;_-* &quot;-&quot;_-;_-@_-"/>
    <numFmt numFmtId="43" formatCode="_-* #,##0.00_-;\-* #,##0.00_-;_-* &quot;-&quot;??_-;_-@_-"/>
    <numFmt numFmtId="187" formatCode="_(* #,##0_);_(* \(#,##0\);_(* &quot;-&quot;_);_(@_)"/>
    <numFmt numFmtId="188" formatCode="_(* #,##0.00_);_(* \(#,##0.00\);_(* &quot;-&quot;??_);_(@_)"/>
    <numFmt numFmtId="189" formatCode="_-* #,##0_-;\-* #,##0_-;_-* &quot;-&quot;??_-;_-@_-"/>
    <numFmt numFmtId="190" formatCode="#,##0_ ;\-#,##0\ "/>
    <numFmt numFmtId="191" formatCode="_(* #,##0_);_(* \(#,##0\);_(* &quot;-&quot;??_);_(@_)"/>
  </numFmts>
  <fonts count="36">
    <font>
      <sz val="10"/>
      <name val="Arial"/>
    </font>
    <font>
      <sz val="10"/>
      <name val="Arial"/>
      <family val="2"/>
    </font>
    <font>
      <sz val="11"/>
      <color indexed="8"/>
      <name val="Tahoma"/>
      <family val="2"/>
      <charset val="222"/>
    </font>
    <font>
      <sz val="8"/>
      <name val="Arial"/>
      <family val="2"/>
    </font>
    <font>
      <b/>
      <sz val="14"/>
      <name val="TH SarabunPSK"/>
      <family val="2"/>
    </font>
    <font>
      <sz val="14"/>
      <name val="TH SarabunPSK"/>
      <family val="2"/>
    </font>
    <font>
      <sz val="14"/>
      <color indexed="8"/>
      <name val="TH SarabunPSK"/>
      <family val="2"/>
    </font>
    <font>
      <b/>
      <sz val="16"/>
      <color indexed="8"/>
      <name val="TH SarabunPSK"/>
      <family val="2"/>
    </font>
    <font>
      <sz val="16"/>
      <color indexed="8"/>
      <name val="TH SarabunPSK"/>
      <family val="2"/>
    </font>
    <font>
      <sz val="10"/>
      <name val="TH SarabunPSK"/>
      <family val="2"/>
    </font>
    <font>
      <sz val="16"/>
      <name val="TH SarabunPSK"/>
      <family val="2"/>
    </font>
    <font>
      <sz val="11"/>
      <name val="TH SarabunPSK"/>
      <family val="2"/>
    </font>
    <font>
      <sz val="9"/>
      <name val="Wingdings"/>
      <charset val="2"/>
    </font>
    <font>
      <sz val="12"/>
      <name val="Wingdings 2"/>
      <family val="1"/>
      <charset val="2"/>
    </font>
    <font>
      <sz val="12"/>
      <name val="TH SarabunPSK"/>
      <family val="2"/>
    </font>
    <font>
      <sz val="12"/>
      <color theme="0"/>
      <name val="Wingdings 2"/>
      <family val="1"/>
      <charset val="2"/>
    </font>
    <font>
      <b/>
      <sz val="14"/>
      <color rgb="FFFF0000"/>
      <name val="TH SarabunPSK"/>
      <family val="2"/>
    </font>
    <font>
      <sz val="14"/>
      <color theme="0"/>
      <name val="TH SarabunPSK"/>
      <family val="2"/>
    </font>
    <font>
      <sz val="11"/>
      <color indexed="8"/>
      <name val="TH SarabunPSK"/>
      <family val="2"/>
    </font>
    <font>
      <sz val="14"/>
      <color rgb="FFFF0000"/>
      <name val="TH SarabunPSK"/>
      <family val="2"/>
    </font>
    <font>
      <sz val="16"/>
      <color theme="0"/>
      <name val="TH SarabunPSK"/>
      <family val="2"/>
    </font>
    <font>
      <sz val="14"/>
      <color theme="1"/>
      <name val="TH SarabunPSK"/>
      <family val="2"/>
    </font>
    <font>
      <b/>
      <sz val="10"/>
      <name val="TH SarabunPSK"/>
      <family val="2"/>
    </font>
    <font>
      <sz val="11"/>
      <color indexed="8"/>
      <name val="Calibri"/>
      <family val="2"/>
      <charset val="222"/>
    </font>
    <font>
      <b/>
      <sz val="14"/>
      <color theme="1"/>
      <name val="TH SarabunPSK"/>
      <family val="2"/>
    </font>
    <font>
      <b/>
      <sz val="8"/>
      <color indexed="81"/>
      <name val="Tahoma"/>
      <family val="2"/>
    </font>
    <font>
      <sz val="8"/>
      <color indexed="81"/>
      <name val="Tahoma"/>
      <family val="2"/>
    </font>
    <font>
      <b/>
      <u/>
      <sz val="14"/>
      <color theme="1"/>
      <name val="TH SarabunPSK"/>
      <family val="2"/>
    </font>
    <font>
      <u/>
      <sz val="14"/>
      <color theme="1"/>
      <name val="TH SarabunPSK"/>
      <family val="2"/>
    </font>
    <font>
      <b/>
      <u/>
      <sz val="13"/>
      <color theme="1"/>
      <name val="TH SarabunPSK"/>
      <family val="2"/>
    </font>
    <font>
      <sz val="13"/>
      <color theme="1"/>
      <name val="TH SarabunPSK"/>
      <family val="2"/>
    </font>
    <font>
      <b/>
      <sz val="13"/>
      <color theme="1"/>
      <name val="TH SarabunPSK"/>
      <family val="2"/>
    </font>
    <font>
      <b/>
      <sz val="12"/>
      <name val="Wingdings 2"/>
      <family val="1"/>
      <charset val="2"/>
    </font>
    <font>
      <b/>
      <sz val="14"/>
      <color indexed="8"/>
      <name val="TH SarabunPSK"/>
      <family val="2"/>
    </font>
    <font>
      <b/>
      <u/>
      <sz val="12"/>
      <color theme="1"/>
      <name val="TH SarabunPSK"/>
      <family val="2"/>
    </font>
    <font>
      <sz val="12"/>
      <color theme="1"/>
      <name val="TH SarabunPSK"/>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s>
  <cellStyleXfs count="8">
    <xf numFmtId="0" fontId="0" fillId="0" borderId="0"/>
    <xf numFmtId="188" fontId="1" fillId="0" borderId="0" applyFont="0" applyFill="0" applyBorder="0" applyAlignment="0" applyProtection="0"/>
    <xf numFmtId="0" fontId="2" fillId="0" borderId="0" applyFont="0" applyFill="0" applyBorder="0" applyAlignment="0" applyProtection="0"/>
    <xf numFmtId="0" fontId="1" fillId="0" borderId="0"/>
    <xf numFmtId="0" fontId="23" fillId="0" borderId="0"/>
    <xf numFmtId="0" fontId="1" fillId="0" borderId="0" applyFont="0" applyFill="0" applyBorder="0" applyAlignment="0" applyProtection="0"/>
    <xf numFmtId="0" fontId="1" fillId="0" borderId="0"/>
    <xf numFmtId="43" fontId="2" fillId="0" borderId="0" applyFont="0" applyFill="0" applyBorder="0" applyAlignment="0" applyProtection="0"/>
  </cellStyleXfs>
  <cellXfs count="318">
    <xf numFmtId="0" fontId="0" fillId="0" borderId="0" xfId="0"/>
    <xf numFmtId="0" fontId="4" fillId="0" borderId="0" xfId="0" applyFont="1" applyAlignment="1"/>
    <xf numFmtId="0" fontId="4" fillId="0" borderId="0" xfId="0" applyFont="1" applyAlignment="1">
      <alignment horizontal="center" vertical="top"/>
    </xf>
    <xf numFmtId="0" fontId="5" fillId="0" borderId="0" xfId="0" applyFont="1"/>
    <xf numFmtId="0" fontId="5" fillId="0" borderId="0" xfId="0" applyFont="1" applyAlignment="1">
      <alignment vertical="top"/>
    </xf>
    <xf numFmtId="0" fontId="5" fillId="0" borderId="0" xfId="0" applyFont="1" applyAlignment="1"/>
    <xf numFmtId="0" fontId="5" fillId="0" borderId="0" xfId="0" applyFont="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vertical="top"/>
    </xf>
    <xf numFmtId="0" fontId="5" fillId="0" borderId="3" xfId="0" applyFont="1" applyFill="1" applyBorder="1" applyAlignment="1">
      <alignment horizontal="center" vertical="top"/>
    </xf>
    <xf numFmtId="0" fontId="5" fillId="0" borderId="0" xfId="0" applyFont="1" applyFill="1"/>
    <xf numFmtId="3" fontId="5" fillId="0" borderId="0" xfId="0" applyNumberFormat="1" applyFont="1" applyFill="1"/>
    <xf numFmtId="0" fontId="5" fillId="0" borderId="0" xfId="0" applyFont="1" applyBorder="1" applyAlignment="1">
      <alignment horizontal="center" vertical="top"/>
    </xf>
    <xf numFmtId="189" fontId="5" fillId="0" borderId="0" xfId="1" applyNumberFormat="1" applyFont="1" applyBorder="1" applyAlignment="1">
      <alignment vertical="top"/>
    </xf>
    <xf numFmtId="0" fontId="5" fillId="0" borderId="0" xfId="0" applyFont="1" applyBorder="1" applyAlignment="1">
      <alignment horizontal="center"/>
    </xf>
    <xf numFmtId="0" fontId="5" fillId="0" borderId="5" xfId="0" applyFont="1" applyFill="1" applyBorder="1" applyAlignment="1">
      <alignment vertical="top" wrapText="1"/>
    </xf>
    <xf numFmtId="3" fontId="5" fillId="0" borderId="5" xfId="2" applyNumberFormat="1" applyFont="1" applyFill="1" applyBorder="1" applyAlignment="1">
      <alignment vertical="top"/>
    </xf>
    <xf numFmtId="0" fontId="5" fillId="0" borderId="6" xfId="0" applyFont="1" applyFill="1" applyBorder="1" applyAlignment="1">
      <alignment vertical="top" wrapText="1"/>
    </xf>
    <xf numFmtId="3" fontId="5" fillId="0" borderId="6" xfId="2" applyNumberFormat="1" applyFont="1" applyFill="1" applyBorder="1" applyAlignment="1">
      <alignment horizontal="right" vertical="top"/>
    </xf>
    <xf numFmtId="0" fontId="5" fillId="0" borderId="6" xfId="0" applyFont="1" applyFill="1" applyBorder="1" applyAlignment="1">
      <alignment vertical="top"/>
    </xf>
    <xf numFmtId="0" fontId="4" fillId="0" borderId="7" xfId="0" applyFont="1" applyFill="1" applyBorder="1" applyAlignment="1">
      <alignment vertical="top" wrapText="1"/>
    </xf>
    <xf numFmtId="3" fontId="4" fillId="0" borderId="7" xfId="2" applyNumberFormat="1" applyFont="1" applyFill="1" applyBorder="1" applyAlignment="1">
      <alignment vertical="top"/>
    </xf>
    <xf numFmtId="0" fontId="4" fillId="0" borderId="7" xfId="0" applyFont="1" applyFill="1" applyBorder="1" applyAlignment="1">
      <alignment vertical="top"/>
    </xf>
    <xf numFmtId="189" fontId="5" fillId="0" borderId="0" xfId="1" applyNumberFormat="1" applyFont="1" applyFill="1" applyBorder="1" applyAlignment="1">
      <alignment horizontal="center" vertical="top"/>
    </xf>
    <xf numFmtId="189" fontId="5" fillId="0" borderId="0" xfId="1" applyNumberFormat="1" applyFont="1" applyFill="1" applyBorder="1" applyAlignment="1">
      <alignment vertical="top" wrapText="1"/>
    </xf>
    <xf numFmtId="189" fontId="5" fillId="0" borderId="0" xfId="1" applyNumberFormat="1" applyFont="1" applyFill="1" applyBorder="1" applyAlignment="1">
      <alignment vertical="top"/>
    </xf>
    <xf numFmtId="0" fontId="7" fillId="0" borderId="0" xfId="0" applyFont="1"/>
    <xf numFmtId="0" fontId="8" fillId="0" borderId="0" xfId="0" applyFont="1" applyAlignment="1">
      <alignment wrapText="1"/>
    </xf>
    <xf numFmtId="0" fontId="8" fillId="0" borderId="0" xfId="0" applyFont="1" applyAlignment="1">
      <alignment horizontal="center"/>
    </xf>
    <xf numFmtId="188" fontId="8" fillId="0" borderId="0" xfId="1" applyFont="1"/>
    <xf numFmtId="0" fontId="7" fillId="0" borderId="0" xfId="0" applyFont="1" applyAlignment="1">
      <alignment horizontal="center"/>
    </xf>
    <xf numFmtId="188" fontId="7" fillId="0" borderId="0" xfId="1" applyFont="1"/>
    <xf numFmtId="0" fontId="8" fillId="0" borderId="0" xfId="0" applyFont="1"/>
    <xf numFmtId="0" fontId="9" fillId="0" borderId="0" xfId="0" applyFont="1"/>
    <xf numFmtId="3" fontId="8" fillId="0" borderId="4" xfId="0" applyNumberFormat="1" applyFont="1" applyFill="1" applyBorder="1" applyAlignment="1">
      <alignment horizontal="center" wrapText="1"/>
    </xf>
    <xf numFmtId="3" fontId="8" fillId="0" borderId="4" xfId="1" applyNumberFormat="1" applyFont="1" applyFill="1" applyBorder="1" applyAlignment="1">
      <alignment horizontal="center" wrapText="1"/>
    </xf>
    <xf numFmtId="0" fontId="8" fillId="0" borderId="4" xfId="0" applyFont="1" applyBorder="1" applyAlignment="1">
      <alignment horizontal="center" vertical="center"/>
    </xf>
    <xf numFmtId="3" fontId="8" fillId="0" borderId="4" xfId="0" applyNumberFormat="1" applyFont="1" applyFill="1" applyBorder="1" applyAlignment="1">
      <alignment horizontal="center"/>
    </xf>
    <xf numFmtId="3" fontId="8" fillId="0" borderId="1" xfId="1" applyNumberFormat="1" applyFont="1" applyFill="1" applyBorder="1" applyAlignment="1">
      <alignment horizontal="right"/>
    </xf>
    <xf numFmtId="3" fontId="7" fillId="0" borderId="4" xfId="0" applyNumberFormat="1" applyFont="1" applyFill="1" applyBorder="1" applyAlignment="1">
      <alignment horizontal="center"/>
    </xf>
    <xf numFmtId="3" fontId="8" fillId="0" borderId="4" xfId="0" applyNumberFormat="1" applyFont="1" applyFill="1" applyBorder="1" applyAlignment="1">
      <alignment horizontal="right"/>
    </xf>
    <xf numFmtId="0" fontId="8" fillId="0" borderId="4" xfId="0" applyFont="1" applyBorder="1" applyAlignment="1">
      <alignment horizontal="center"/>
    </xf>
    <xf numFmtId="3" fontId="8" fillId="0" borderId="4" xfId="0" applyNumberFormat="1" applyFont="1" applyBorder="1" applyAlignment="1">
      <alignment horizontal="center"/>
    </xf>
    <xf numFmtId="3" fontId="8" fillId="0" borderId="4" xfId="0" applyNumberFormat="1" applyFont="1" applyBorder="1" applyAlignment="1">
      <alignment horizontal="right"/>
    </xf>
    <xf numFmtId="0" fontId="11" fillId="0" borderId="1" xfId="0" applyFont="1" applyFill="1" applyBorder="1" applyAlignment="1">
      <alignment horizontal="center"/>
    </xf>
    <xf numFmtId="3" fontId="9" fillId="0" borderId="0" xfId="0" applyNumberFormat="1" applyFont="1"/>
    <xf numFmtId="0" fontId="10" fillId="0" borderId="0" xfId="0" applyFont="1"/>
    <xf numFmtId="0" fontId="7" fillId="0" borderId="0" xfId="0" applyFont="1" applyFill="1"/>
    <xf numFmtId="0" fontId="8" fillId="0" borderId="0" xfId="0" applyFont="1" applyFill="1" applyAlignment="1">
      <alignment wrapText="1"/>
    </xf>
    <xf numFmtId="0" fontId="8" fillId="0" borderId="0" xfId="0" applyFont="1" applyFill="1" applyAlignment="1">
      <alignment horizontal="center"/>
    </xf>
    <xf numFmtId="188" fontId="8" fillId="0" borderId="0" xfId="1" applyFont="1" applyFill="1"/>
    <xf numFmtId="0" fontId="8" fillId="0" borderId="0" xfId="0" applyFont="1" applyFill="1"/>
    <xf numFmtId="0" fontId="8" fillId="0" borderId="4" xfId="0" applyFont="1" applyBorder="1" applyAlignment="1">
      <alignment wrapText="1"/>
    </xf>
    <xf numFmtId="0" fontId="12" fillId="0" borderId="0" xfId="0" applyFont="1" applyFill="1" applyAlignment="1">
      <alignment horizontal="center"/>
    </xf>
    <xf numFmtId="0" fontId="5" fillId="0" borderId="4" xfId="0" applyFont="1" applyBorder="1" applyAlignment="1"/>
    <xf numFmtId="0" fontId="5" fillId="0" borderId="0" xfId="0" applyFont="1" applyBorder="1" applyAlignment="1"/>
    <xf numFmtId="0" fontId="15" fillId="2" borderId="16" xfId="0" applyFont="1" applyFill="1" applyBorder="1" applyAlignment="1">
      <alignment horizontal="center" vertical="top" wrapText="1"/>
    </xf>
    <xf numFmtId="0" fontId="17" fillId="2" borderId="16" xfId="0" applyFont="1" applyFill="1" applyBorder="1" applyAlignment="1">
      <alignment horizontal="center" vertical="top" wrapText="1"/>
    </xf>
    <xf numFmtId="189" fontId="5" fillId="0" borderId="4" xfId="1" applyNumberFormat="1" applyFont="1" applyBorder="1" applyAlignment="1">
      <alignment vertical="center"/>
    </xf>
    <xf numFmtId="0" fontId="10" fillId="0" borderId="0" xfId="0" applyFont="1" applyAlignment="1"/>
    <xf numFmtId="189" fontId="5" fillId="0" borderId="0" xfId="0" applyNumberFormat="1" applyFont="1" applyBorder="1" applyAlignment="1">
      <alignment horizontal="center"/>
    </xf>
    <xf numFmtId="0" fontId="8" fillId="0" borderId="4" xfId="0" applyFont="1" applyBorder="1" applyAlignment="1">
      <alignment horizontal="center" vertical="top"/>
    </xf>
    <xf numFmtId="0" fontId="8" fillId="0" borderId="13" xfId="0" applyFont="1" applyBorder="1" applyAlignment="1">
      <alignment wrapText="1"/>
    </xf>
    <xf numFmtId="0" fontId="5" fillId="0" borderId="0" xfId="0" applyFont="1" applyFill="1" applyAlignment="1"/>
    <xf numFmtId="3" fontId="18" fillId="0" borderId="0" xfId="0" applyNumberFormat="1" applyFont="1" applyFill="1"/>
    <xf numFmtId="3" fontId="8" fillId="0" borderId="0" xfId="0" applyNumberFormat="1" applyFont="1"/>
    <xf numFmtId="0" fontId="20" fillId="0" borderId="8" xfId="0" applyFont="1" applyBorder="1" applyAlignment="1">
      <alignment horizontal="center"/>
    </xf>
    <xf numFmtId="0" fontId="8" fillId="0" borderId="8" xfId="0" applyFont="1" applyBorder="1" applyAlignment="1">
      <alignment horizontal="center" vertical="top"/>
    </xf>
    <xf numFmtId="189" fontId="10" fillId="0" borderId="1" xfId="2" applyNumberFormat="1" applyFont="1" applyFill="1" applyBorder="1" applyAlignment="1">
      <alignment horizontal="left" vertical="top" wrapText="1"/>
    </xf>
    <xf numFmtId="189" fontId="10" fillId="0" borderId="4" xfId="2" applyNumberFormat="1" applyFont="1" applyFill="1" applyBorder="1" applyAlignment="1">
      <alignment horizontal="left" vertical="top" wrapText="1"/>
    </xf>
    <xf numFmtId="0" fontId="8" fillId="0" borderId="0" xfId="0" applyFont="1" applyAlignment="1">
      <alignment vertical="top"/>
    </xf>
    <xf numFmtId="190" fontId="8" fillId="0" borderId="0" xfId="0" applyNumberFormat="1" applyFont="1" applyFill="1" applyBorder="1" applyAlignment="1">
      <alignment horizontal="center"/>
    </xf>
    <xf numFmtId="0" fontId="8" fillId="0" borderId="0" xfId="0" applyFont="1" applyAlignment="1">
      <alignment horizontal="right"/>
    </xf>
    <xf numFmtId="0" fontId="22" fillId="0" borderId="0" xfId="0" applyFont="1"/>
    <xf numFmtId="0" fontId="5" fillId="0" borderId="0" xfId="0" applyFont="1" applyAlignment="1">
      <alignment horizontal="center"/>
    </xf>
    <xf numFmtId="0" fontId="5" fillId="0" borderId="4" xfId="0" applyFont="1" applyBorder="1" applyAlignment="1">
      <alignment horizontal="center"/>
    </xf>
    <xf numFmtId="3" fontId="12" fillId="0" borderId="0" xfId="0" applyNumberFormat="1" applyFont="1" applyFill="1" applyAlignment="1">
      <alignment horizontal="right"/>
    </xf>
    <xf numFmtId="189" fontId="5" fillId="0" borderId="4" xfId="2" applyNumberFormat="1" applyFont="1" applyFill="1" applyBorder="1" applyAlignment="1">
      <alignment horizontal="center" vertical="top" wrapText="1"/>
    </xf>
    <xf numFmtId="0" fontId="5" fillId="0" borderId="4" xfId="0" applyFont="1" applyFill="1" applyBorder="1" applyAlignment="1">
      <alignment horizontal="center" vertical="top"/>
    </xf>
    <xf numFmtId="0" fontId="5" fillId="0" borderId="4" xfId="0" applyFont="1" applyBorder="1" applyAlignment="1">
      <alignment horizontal="center" vertical="top" wrapText="1"/>
    </xf>
    <xf numFmtId="3" fontId="8" fillId="0" borderId="1" xfId="1" applyNumberFormat="1" applyFont="1" applyFill="1" applyBorder="1" applyAlignment="1">
      <alignment horizontal="right" vertical="top"/>
    </xf>
    <xf numFmtId="3" fontId="8" fillId="0" borderId="4" xfId="0" applyNumberFormat="1" applyFont="1" applyFill="1" applyBorder="1" applyAlignment="1">
      <alignment horizontal="right" vertical="top"/>
    </xf>
    <xf numFmtId="3" fontId="0" fillId="0" borderId="4" xfId="0" applyNumberFormat="1" applyFill="1" applyBorder="1" applyAlignment="1">
      <alignment horizontal="center"/>
    </xf>
    <xf numFmtId="3" fontId="10" fillId="0" borderId="0" xfId="0" applyNumberFormat="1" applyFont="1" applyAlignment="1"/>
    <xf numFmtId="3" fontId="7" fillId="0" borderId="4" xfId="0" applyNumberFormat="1" applyFont="1" applyFill="1" applyBorder="1" applyAlignment="1">
      <alignment horizontal="right" vertical="top"/>
    </xf>
    <xf numFmtId="0" fontId="21" fillId="0" borderId="4" xfId="0" applyFont="1" applyBorder="1" applyAlignment="1">
      <alignment vertical="top" wrapText="1"/>
    </xf>
    <xf numFmtId="3" fontId="21" fillId="0" borderId="4" xfId="0" applyNumberFormat="1" applyFont="1" applyBorder="1" applyAlignment="1">
      <alignment vertical="top" wrapText="1"/>
    </xf>
    <xf numFmtId="191" fontId="21" fillId="0" borderId="4" xfId="1" applyNumberFormat="1" applyFont="1" applyBorder="1" applyAlignment="1">
      <alignment vertical="top" wrapText="1"/>
    </xf>
    <xf numFmtId="0" fontId="6" fillId="0" borderId="4" xfId="0" applyFont="1" applyFill="1" applyBorder="1" applyAlignment="1">
      <alignment vertical="top" wrapText="1"/>
    </xf>
    <xf numFmtId="189" fontId="5" fillId="0" borderId="4" xfId="5" applyNumberFormat="1" applyFont="1" applyBorder="1" applyAlignment="1">
      <alignment vertical="top" wrapText="1"/>
    </xf>
    <xf numFmtId="0" fontId="5" fillId="0" borderId="4" xfId="0" applyFont="1" applyFill="1" applyBorder="1" applyAlignment="1">
      <alignment vertical="top" wrapText="1"/>
    </xf>
    <xf numFmtId="189" fontId="5" fillId="0" borderId="4" xfId="1" applyNumberFormat="1" applyFont="1" applyBorder="1" applyAlignment="1">
      <alignment vertical="top" wrapText="1"/>
    </xf>
    <xf numFmtId="187" fontId="5" fillId="0" borderId="4" xfId="5" applyNumberFormat="1" applyFont="1" applyBorder="1" applyAlignment="1">
      <alignment vertical="top" wrapText="1"/>
    </xf>
    <xf numFmtId="187" fontId="5" fillId="0" borderId="4" xfId="5" applyNumberFormat="1" applyFont="1" applyFill="1" applyBorder="1" applyAlignment="1">
      <alignment vertical="top"/>
    </xf>
    <xf numFmtId="189" fontId="6" fillId="0" borderId="4" xfId="5" applyNumberFormat="1" applyFont="1" applyBorder="1" applyAlignment="1">
      <alignment vertical="top" wrapText="1"/>
    </xf>
    <xf numFmtId="189" fontId="5" fillId="0" borderId="4" xfId="5" quotePrefix="1" applyNumberFormat="1" applyFont="1" applyBorder="1" applyAlignment="1">
      <alignment vertical="top" wrapText="1"/>
    </xf>
    <xf numFmtId="189" fontId="5" fillId="0" borderId="4" xfId="5" applyNumberFormat="1" applyFont="1" applyFill="1" applyBorder="1" applyAlignment="1">
      <alignment vertical="top" wrapText="1"/>
    </xf>
    <xf numFmtId="189" fontId="6" fillId="0" borderId="4" xfId="5" applyNumberFormat="1" applyFont="1" applyFill="1" applyBorder="1" applyAlignment="1">
      <alignment vertical="top" wrapText="1"/>
    </xf>
    <xf numFmtId="0" fontId="5" fillId="0" borderId="4" xfId="0" applyFont="1" applyFill="1" applyBorder="1" applyAlignment="1">
      <alignment horizontal="left" vertical="top" wrapText="1"/>
    </xf>
    <xf numFmtId="189" fontId="5" fillId="0" borderId="4" xfId="5" applyNumberFormat="1" applyFont="1" applyFill="1" applyBorder="1" applyAlignment="1">
      <alignment horizontal="center" vertical="top" wrapText="1"/>
    </xf>
    <xf numFmtId="0" fontId="5" fillId="0" borderId="4" xfId="0" applyFont="1" applyBorder="1" applyAlignment="1">
      <alignment horizontal="left" vertical="top" wrapText="1"/>
    </xf>
    <xf numFmtId="189" fontId="5" fillId="0" borderId="4" xfId="5" applyNumberFormat="1" applyFont="1" applyBorder="1" applyAlignment="1">
      <alignment horizontal="center" vertical="top" wrapText="1"/>
    </xf>
    <xf numFmtId="41" fontId="5" fillId="0" borderId="4" xfId="0" applyNumberFormat="1" applyFont="1" applyBorder="1" applyAlignment="1">
      <alignment horizontal="center" vertical="top" wrapText="1"/>
    </xf>
    <xf numFmtId="0" fontId="27" fillId="0" borderId="4" xfId="0" applyFont="1" applyBorder="1" applyAlignment="1">
      <alignment vertical="top" wrapText="1"/>
    </xf>
    <xf numFmtId="189" fontId="5" fillId="0" borderId="4" xfId="2" applyNumberFormat="1" applyFont="1" applyFill="1" applyBorder="1" applyAlignment="1">
      <alignment vertical="top" wrapText="1"/>
    </xf>
    <xf numFmtId="0" fontId="13" fillId="0" borderId="4" xfId="0" applyFont="1" applyFill="1" applyBorder="1" applyAlignment="1">
      <alignment horizontal="center" vertical="top" wrapText="1"/>
    </xf>
    <xf numFmtId="0" fontId="13" fillId="2" borderId="4" xfId="0" applyFont="1" applyFill="1" applyBorder="1" applyAlignment="1">
      <alignment horizontal="center" vertical="top" wrapText="1"/>
    </xf>
    <xf numFmtId="0" fontId="14" fillId="0" borderId="4" xfId="0" applyFont="1" applyFill="1" applyBorder="1" applyAlignment="1">
      <alignment horizontal="center" vertical="top" wrapText="1"/>
    </xf>
    <xf numFmtId="0" fontId="6" fillId="0" borderId="4" xfId="4" applyFont="1" applyBorder="1" applyAlignment="1">
      <alignment horizontal="left" vertical="top" wrapText="1"/>
    </xf>
    <xf numFmtId="0" fontId="6" fillId="0" borderId="4" xfId="4" applyFont="1" applyBorder="1" applyAlignment="1">
      <alignment horizontal="center" vertical="top" wrapText="1"/>
    </xf>
    <xf numFmtId="0" fontId="21" fillId="0" borderId="4" xfId="0" applyFont="1" applyBorder="1" applyAlignment="1">
      <alignment horizontal="left" vertical="top" wrapText="1"/>
    </xf>
    <xf numFmtId="0" fontId="21" fillId="0" borderId="4" xfId="0" applyFont="1" applyBorder="1"/>
    <xf numFmtId="0" fontId="21" fillId="0" borderId="4" xfId="0" applyFont="1" applyBorder="1" applyAlignment="1">
      <alignment horizontal="center" vertical="top" wrapText="1"/>
    </xf>
    <xf numFmtId="3" fontId="10" fillId="0" borderId="0" xfId="0" applyNumberFormat="1" applyFont="1"/>
    <xf numFmtId="3" fontId="0" fillId="0" borderId="4" xfId="0" applyNumberFormat="1" applyFill="1" applyBorder="1" applyAlignment="1"/>
    <xf numFmtId="3" fontId="0" fillId="0" borderId="4" xfId="0" applyNumberFormat="1" applyFill="1" applyBorder="1" applyAlignment="1">
      <alignment horizontal="right"/>
    </xf>
    <xf numFmtId="189" fontId="5" fillId="3" borderId="4" xfId="2" applyNumberFormat="1" applyFont="1" applyFill="1" applyBorder="1" applyAlignment="1">
      <alignment horizontal="center" vertical="top" wrapText="1"/>
    </xf>
    <xf numFmtId="0" fontId="5" fillId="3" borderId="4" xfId="0" applyFont="1" applyFill="1" applyBorder="1" applyAlignment="1">
      <alignment horizontal="center" vertical="top"/>
    </xf>
    <xf numFmtId="0" fontId="21" fillId="3" borderId="4" xfId="0" applyFont="1" applyFill="1" applyBorder="1" applyAlignment="1">
      <alignment vertical="top" wrapText="1"/>
    </xf>
    <xf numFmtId="3" fontId="21" fillId="3" borderId="4" xfId="0" applyNumberFormat="1" applyFont="1" applyFill="1" applyBorder="1" applyAlignment="1">
      <alignment vertical="top" wrapText="1"/>
    </xf>
    <xf numFmtId="0" fontId="13" fillId="3" borderId="4" xfId="0" applyFont="1" applyFill="1" applyBorder="1" applyAlignment="1">
      <alignment horizontal="center" vertical="top" wrapText="1"/>
    </xf>
    <xf numFmtId="0" fontId="14" fillId="3" borderId="4" xfId="0" applyFont="1" applyFill="1" applyBorder="1" applyAlignment="1">
      <alignment horizontal="center" vertical="top" wrapText="1"/>
    </xf>
    <xf numFmtId="0" fontId="27" fillId="3" borderId="4" xfId="0" applyFont="1" applyFill="1" applyBorder="1" applyAlignment="1">
      <alignment vertical="top" wrapText="1"/>
    </xf>
    <xf numFmtId="0" fontId="21" fillId="3" borderId="4" xfId="0" applyFont="1" applyFill="1" applyBorder="1" applyAlignment="1">
      <alignment horizontal="center" vertical="top" wrapText="1"/>
    </xf>
    <xf numFmtId="0" fontId="5" fillId="3" borderId="0" xfId="0" applyFont="1" applyFill="1"/>
    <xf numFmtId="0" fontId="5" fillId="0" borderId="17" xfId="0" applyFont="1" applyFill="1" applyBorder="1" applyAlignment="1">
      <alignment vertical="top"/>
    </xf>
    <xf numFmtId="0" fontId="14" fillId="0" borderId="4" xfId="0" applyNumberFormat="1" applyFont="1" applyFill="1" applyBorder="1" applyAlignment="1">
      <alignment horizontal="center" vertical="top" wrapText="1"/>
    </xf>
    <xf numFmtId="0" fontId="21" fillId="0" borderId="4" xfId="0" applyFont="1" applyFill="1" applyBorder="1"/>
    <xf numFmtId="0" fontId="27" fillId="0" borderId="4" xfId="0" applyFont="1" applyFill="1" applyBorder="1" applyAlignment="1">
      <alignment vertical="top" wrapText="1"/>
    </xf>
    <xf numFmtId="0" fontId="5" fillId="0" borderId="4" xfId="0" applyFont="1" applyFill="1" applyBorder="1" applyAlignment="1">
      <alignment horizontal="center" vertical="top" wrapText="1"/>
    </xf>
    <xf numFmtId="3" fontId="6" fillId="0" borderId="3" xfId="0" applyNumberFormat="1" applyFont="1" applyFill="1" applyBorder="1" applyAlignment="1">
      <alignment horizontal="right" vertical="top"/>
    </xf>
    <xf numFmtId="0" fontId="21" fillId="0" borderId="4" xfId="0" applyFont="1" applyFill="1" applyBorder="1" applyAlignment="1">
      <alignment vertical="top" wrapText="1"/>
    </xf>
    <xf numFmtId="189" fontId="5" fillId="0" borderId="4" xfId="1" applyNumberFormat="1" applyFont="1" applyFill="1" applyBorder="1" applyAlignment="1">
      <alignment vertical="top" wrapText="1"/>
    </xf>
    <xf numFmtId="3" fontId="6" fillId="0" borderId="3" xfId="1" applyNumberFormat="1" applyFont="1" applyFill="1" applyBorder="1" applyAlignment="1">
      <alignment horizontal="right" vertical="top" wrapText="1"/>
    </xf>
    <xf numFmtId="0" fontId="5" fillId="0" borderId="1" xfId="0" applyFont="1" applyFill="1" applyBorder="1" applyAlignment="1">
      <alignment horizontal="center" vertical="top"/>
    </xf>
    <xf numFmtId="0" fontId="4" fillId="0" borderId="0" xfId="0" applyFont="1" applyFill="1" applyAlignment="1"/>
    <xf numFmtId="0" fontId="4" fillId="0" borderId="0" xfId="0" applyFont="1" applyFill="1" applyAlignment="1">
      <alignment horizontal="center" vertical="top"/>
    </xf>
    <xf numFmtId="0" fontId="5" fillId="0" borderId="0" xfId="0" applyFont="1" applyFill="1" applyAlignment="1">
      <alignment vertical="top"/>
    </xf>
    <xf numFmtId="0" fontId="5" fillId="0" borderId="0" xfId="0" applyFont="1" applyFill="1" applyAlignment="1">
      <alignment horizontal="center"/>
    </xf>
    <xf numFmtId="3" fontId="5" fillId="0" borderId="0" xfId="0" applyNumberFormat="1" applyFont="1" applyFill="1" applyAlignment="1">
      <alignment horizontal="right"/>
    </xf>
    <xf numFmtId="0" fontId="5" fillId="0" borderId="0" xfId="0" applyFont="1" applyFill="1" applyAlignment="1">
      <alignment horizontal="center" vertical="top"/>
    </xf>
    <xf numFmtId="0" fontId="17" fillId="0" borderId="16" xfId="0" applyFont="1" applyFill="1" applyBorder="1" applyAlignment="1">
      <alignment horizontal="center" vertical="top" wrapText="1"/>
    </xf>
    <xf numFmtId="0" fontId="15" fillId="0" borderId="16" xfId="0" applyFont="1" applyFill="1" applyBorder="1" applyAlignment="1">
      <alignment horizontal="center" vertical="top" wrapText="1"/>
    </xf>
    <xf numFmtId="3" fontId="4" fillId="0" borderId="1" xfId="0" applyNumberFormat="1" applyFont="1" applyFill="1" applyBorder="1" applyAlignment="1">
      <alignment horizontal="right" vertical="center" wrapText="1"/>
    </xf>
    <xf numFmtId="0" fontId="5" fillId="0" borderId="14" xfId="0" applyFont="1" applyFill="1" applyBorder="1" applyAlignment="1">
      <alignment horizontal="center" vertical="center" wrapText="1"/>
    </xf>
    <xf numFmtId="3" fontId="21" fillId="0" borderId="4" xfId="0" applyNumberFormat="1" applyFont="1" applyFill="1" applyBorder="1" applyAlignment="1">
      <alignment vertical="top" wrapText="1"/>
    </xf>
    <xf numFmtId="191" fontId="21" fillId="0" borderId="4" xfId="1" applyNumberFormat="1" applyFont="1" applyFill="1" applyBorder="1" applyAlignment="1">
      <alignment vertical="top" wrapText="1"/>
    </xf>
    <xf numFmtId="0" fontId="21" fillId="0" borderId="4" xfId="0" applyFont="1" applyFill="1" applyBorder="1" applyAlignment="1">
      <alignment horizontal="center" vertical="top" wrapText="1"/>
    </xf>
    <xf numFmtId="3" fontId="6" fillId="0" borderId="18" xfId="0" applyNumberFormat="1" applyFont="1" applyFill="1" applyBorder="1" applyAlignment="1">
      <alignment horizontal="right" vertical="top" wrapText="1"/>
    </xf>
    <xf numFmtId="3" fontId="6" fillId="0" borderId="3" xfId="1" applyNumberFormat="1" applyFont="1" applyFill="1" applyBorder="1" applyAlignment="1">
      <alignment horizontal="right" vertical="top"/>
    </xf>
    <xf numFmtId="187" fontId="5" fillId="0" borderId="4" xfId="5" applyNumberFormat="1" applyFont="1" applyFill="1" applyBorder="1" applyAlignment="1">
      <alignment vertical="top" wrapText="1"/>
    </xf>
    <xf numFmtId="0" fontId="21" fillId="0" borderId="4" xfId="0" applyFont="1" applyFill="1" applyBorder="1" applyAlignment="1">
      <alignment horizontal="left" vertical="top" wrapText="1"/>
    </xf>
    <xf numFmtId="189" fontId="5" fillId="0" borderId="4" xfId="5" quotePrefix="1" applyNumberFormat="1" applyFont="1" applyFill="1" applyBorder="1" applyAlignment="1">
      <alignment vertical="top" wrapText="1"/>
    </xf>
    <xf numFmtId="41" fontId="5" fillId="0" borderId="4" xfId="0" applyNumberFormat="1" applyFont="1" applyFill="1" applyBorder="1" applyAlignment="1">
      <alignment horizontal="center" vertical="top" wrapText="1"/>
    </xf>
    <xf numFmtId="3" fontId="5" fillId="0" borderId="4" xfId="0" applyNumberFormat="1" applyFont="1" applyFill="1" applyBorder="1" applyAlignment="1">
      <alignment horizontal="right"/>
    </xf>
    <xf numFmtId="0" fontId="5" fillId="0" borderId="0" xfId="0" applyFont="1" applyFill="1" applyBorder="1" applyAlignment="1">
      <alignment horizontal="center" vertical="top"/>
    </xf>
    <xf numFmtId="0" fontId="5" fillId="0" borderId="0" xfId="0" applyFont="1" applyFill="1" applyBorder="1" applyAlignment="1">
      <alignment horizontal="center"/>
    </xf>
    <xf numFmtId="0" fontId="5" fillId="0" borderId="0" xfId="0" applyFont="1" applyFill="1" applyBorder="1" applyAlignment="1"/>
    <xf numFmtId="3" fontId="5" fillId="0" borderId="0" xfId="0" applyNumberFormat="1" applyFont="1" applyFill="1" applyBorder="1" applyAlignment="1">
      <alignment horizontal="right"/>
    </xf>
    <xf numFmtId="189" fontId="5" fillId="0" borderId="0" xfId="0" applyNumberFormat="1" applyFont="1" applyFill="1" applyBorder="1" applyAlignment="1">
      <alignment horizontal="center"/>
    </xf>
    <xf numFmtId="0" fontId="19" fillId="0" borderId="3" xfId="0" applyFont="1" applyBorder="1" applyAlignment="1">
      <alignment horizontal="center" vertical="top"/>
    </xf>
    <xf numFmtId="0" fontId="16" fillId="0" borderId="3" xfId="0" applyFont="1" applyBorder="1" applyAlignment="1">
      <alignment horizontal="center" vertical="top" wrapText="1"/>
    </xf>
    <xf numFmtId="3" fontId="5" fillId="0" borderId="3" xfId="0" applyNumberFormat="1" applyFont="1" applyFill="1" applyBorder="1"/>
    <xf numFmtId="0" fontId="4" fillId="4" borderId="2" xfId="0" applyFont="1" applyFill="1" applyBorder="1" applyAlignment="1">
      <alignment horizontal="center" vertical="top"/>
    </xf>
    <xf numFmtId="0" fontId="11" fillId="0" borderId="14" xfId="0" applyFont="1" applyFill="1" applyBorder="1" applyAlignment="1">
      <alignment horizontal="center"/>
    </xf>
    <xf numFmtId="191" fontId="5" fillId="0" borderId="4" xfId="1" applyNumberFormat="1" applyFont="1" applyFill="1" applyBorder="1" applyAlignment="1">
      <alignment horizontal="center" vertical="top" wrapText="1"/>
    </xf>
    <xf numFmtId="0" fontId="5" fillId="0" borderId="4" xfId="0" applyNumberFormat="1" applyFont="1" applyFill="1" applyBorder="1" applyAlignment="1">
      <alignment horizontal="center" vertical="top" wrapText="1"/>
    </xf>
    <xf numFmtId="187" fontId="5" fillId="0" borderId="4" xfId="0" applyNumberFormat="1" applyFont="1" applyFill="1" applyBorder="1" applyAlignment="1">
      <alignment horizontal="center" vertical="top" wrapText="1"/>
    </xf>
    <xf numFmtId="189" fontId="5" fillId="0" borderId="4" xfId="0" applyNumberFormat="1" applyFont="1" applyFill="1" applyBorder="1" applyAlignment="1">
      <alignment horizontal="center" vertical="top" wrapText="1"/>
    </xf>
    <xf numFmtId="3" fontId="7" fillId="5" borderId="4" xfId="0" applyNumberFormat="1" applyFont="1" applyFill="1" applyBorder="1" applyAlignment="1">
      <alignment horizontal="center" wrapText="1"/>
    </xf>
    <xf numFmtId="3" fontId="7" fillId="5" borderId="4" xfId="1" applyNumberFormat="1" applyFont="1" applyFill="1" applyBorder="1" applyAlignment="1">
      <alignment horizontal="center" wrapText="1"/>
    </xf>
    <xf numFmtId="3" fontId="7" fillId="6" borderId="4" xfId="0" applyNumberFormat="1" applyFont="1" applyFill="1" applyBorder="1" applyAlignment="1">
      <alignment horizontal="center" wrapText="1"/>
    </xf>
    <xf numFmtId="3" fontId="7" fillId="6" borderId="4" xfId="1" applyNumberFormat="1" applyFont="1" applyFill="1" applyBorder="1" applyAlignment="1">
      <alignment horizontal="center" wrapText="1"/>
    </xf>
    <xf numFmtId="3" fontId="7" fillId="4" borderId="4" xfId="0" applyNumberFormat="1" applyFont="1" applyFill="1" applyBorder="1" applyAlignment="1">
      <alignment horizontal="right" vertical="center"/>
    </xf>
    <xf numFmtId="3" fontId="7" fillId="4" borderId="4" xfId="1" applyNumberFormat="1" applyFont="1" applyFill="1" applyBorder="1" applyAlignment="1">
      <alignment horizontal="right" vertical="center"/>
    </xf>
    <xf numFmtId="3" fontId="7" fillId="7" borderId="4" xfId="0" applyNumberFormat="1" applyFont="1" applyFill="1" applyBorder="1" applyAlignment="1">
      <alignment horizontal="center" wrapText="1"/>
    </xf>
    <xf numFmtId="3" fontId="7" fillId="7" borderId="4" xfId="1" applyNumberFormat="1" applyFont="1" applyFill="1" applyBorder="1" applyAlignment="1">
      <alignment horizontal="center" wrapText="1"/>
    </xf>
    <xf numFmtId="189" fontId="10" fillId="0" borderId="13" xfId="2" applyNumberFormat="1" applyFont="1" applyFill="1" applyBorder="1" applyAlignment="1">
      <alignment horizontal="left" vertical="top" wrapText="1"/>
    </xf>
    <xf numFmtId="0" fontId="4" fillId="4" borderId="1" xfId="0" applyFont="1" applyFill="1" applyBorder="1" applyAlignment="1">
      <alignment horizontal="center" vertical="top"/>
    </xf>
    <xf numFmtId="0" fontId="4" fillId="3" borderId="2" xfId="0" applyFont="1" applyFill="1" applyBorder="1" applyAlignment="1">
      <alignment horizontal="center" vertical="center"/>
    </xf>
    <xf numFmtId="0" fontId="4" fillId="3" borderId="2" xfId="0" applyFont="1" applyFill="1" applyBorder="1" applyAlignment="1">
      <alignment horizontal="center" vertical="top"/>
    </xf>
    <xf numFmtId="43" fontId="4" fillId="3" borderId="2" xfId="1" applyNumberFormat="1" applyFont="1" applyFill="1" applyBorder="1" applyAlignment="1">
      <alignment horizontal="center" vertical="center" wrapText="1"/>
    </xf>
    <xf numFmtId="0" fontId="4" fillId="3" borderId="4" xfId="0" applyFont="1" applyFill="1" applyBorder="1" applyAlignment="1">
      <alignment horizontal="center" vertical="top" wrapText="1"/>
    </xf>
    <xf numFmtId="0" fontId="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9" fillId="3" borderId="12" xfId="0" applyFont="1" applyFill="1" applyBorder="1" applyAlignment="1">
      <alignment vertical="center"/>
    </xf>
    <xf numFmtId="0" fontId="5" fillId="3" borderId="12" xfId="0" applyFont="1" applyFill="1" applyBorder="1" applyAlignment="1">
      <alignmen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left" vertical="center"/>
    </xf>
    <xf numFmtId="0" fontId="29" fillId="0" borderId="4" xfId="0" applyFont="1" applyFill="1" applyBorder="1" applyAlignment="1">
      <alignment vertical="top" wrapText="1"/>
    </xf>
    <xf numFmtId="189" fontId="5" fillId="3" borderId="4" xfId="2" applyNumberFormat="1" applyFont="1" applyFill="1" applyBorder="1" applyAlignment="1">
      <alignment vertical="top" wrapText="1"/>
    </xf>
    <xf numFmtId="0" fontId="5" fillId="3" borderId="4" xfId="0" applyFont="1" applyFill="1" applyBorder="1" applyAlignment="1">
      <alignment horizontal="center" vertical="top" wrapText="1"/>
    </xf>
    <xf numFmtId="189" fontId="4" fillId="3" borderId="4" xfId="2" applyNumberFormat="1" applyFont="1" applyFill="1" applyBorder="1" applyAlignment="1">
      <alignment vertical="top" wrapText="1"/>
    </xf>
    <xf numFmtId="0" fontId="4" fillId="3" borderId="4" xfId="0" applyFont="1" applyFill="1" applyBorder="1" applyAlignment="1">
      <alignment horizontal="center" vertical="top"/>
    </xf>
    <xf numFmtId="0" fontId="24" fillId="3" borderId="4" xfId="0" applyFont="1" applyFill="1" applyBorder="1" applyAlignment="1">
      <alignment vertical="top" wrapText="1"/>
    </xf>
    <xf numFmtId="3" fontId="24" fillId="3" borderId="4" xfId="0" applyNumberFormat="1" applyFont="1" applyFill="1" applyBorder="1" applyAlignment="1">
      <alignment vertical="top" wrapText="1"/>
    </xf>
    <xf numFmtId="0" fontId="32" fillId="3" borderId="4" xfId="0" applyFont="1" applyFill="1" applyBorder="1" applyAlignment="1">
      <alignment horizontal="center" vertical="top" wrapText="1"/>
    </xf>
    <xf numFmtId="0" fontId="24" fillId="3" borderId="4" xfId="0" applyFont="1" applyFill="1" applyBorder="1" applyAlignment="1">
      <alignment horizontal="center" vertical="top" wrapText="1"/>
    </xf>
    <xf numFmtId="0" fontId="21" fillId="3" borderId="4" xfId="0" applyFont="1" applyFill="1" applyBorder="1" applyAlignment="1">
      <alignment horizontal="left" vertical="top" wrapText="1"/>
    </xf>
    <xf numFmtId="189" fontId="5" fillId="3" borderId="4" xfId="1" applyNumberFormat="1" applyFont="1" applyFill="1" applyBorder="1" applyAlignment="1">
      <alignment vertical="top" wrapText="1"/>
    </xf>
    <xf numFmtId="0" fontId="33" fillId="3" borderId="4" xfId="0" applyFont="1" applyFill="1" applyBorder="1" applyAlignment="1">
      <alignment vertical="top"/>
    </xf>
    <xf numFmtId="0" fontId="34" fillId="0" borderId="4" xfId="0" applyFont="1" applyFill="1" applyBorder="1" applyAlignment="1">
      <alignment vertical="top" wrapText="1"/>
    </xf>
    <xf numFmtId="0" fontId="5" fillId="0" borderId="15" xfId="0" applyFont="1" applyFill="1" applyBorder="1" applyAlignment="1">
      <alignment vertical="top" wrapText="1"/>
    </xf>
    <xf numFmtId="189" fontId="6" fillId="3" borderId="4" xfId="5" applyNumberFormat="1" applyFont="1" applyFill="1" applyBorder="1" applyAlignment="1">
      <alignment vertical="top" wrapText="1"/>
    </xf>
    <xf numFmtId="189" fontId="4" fillId="3" borderId="4" xfId="2" applyNumberFormat="1" applyFont="1" applyFill="1" applyBorder="1" applyAlignment="1">
      <alignment horizontal="center" vertical="top" wrapText="1"/>
    </xf>
    <xf numFmtId="0" fontId="24" fillId="3" borderId="4" xfId="0" applyFont="1" applyFill="1" applyBorder="1"/>
    <xf numFmtId="0" fontId="33" fillId="3" borderId="4" xfId="0" applyFont="1" applyFill="1" applyBorder="1" applyAlignment="1">
      <alignment vertical="top" wrapText="1"/>
    </xf>
    <xf numFmtId="189" fontId="33" fillId="3" borderId="4" xfId="5" applyNumberFormat="1" applyFont="1" applyFill="1" applyBorder="1" applyAlignment="1">
      <alignment vertical="top" wrapText="1"/>
    </xf>
    <xf numFmtId="191" fontId="24" fillId="3" borderId="4" xfId="1" applyNumberFormat="1" applyFont="1" applyFill="1" applyBorder="1" applyAlignment="1">
      <alignment vertical="top" wrapText="1"/>
    </xf>
    <xf numFmtId="0" fontId="5" fillId="3" borderId="15" xfId="0" applyFont="1" applyFill="1" applyBorder="1"/>
    <xf numFmtId="0" fontId="24" fillId="3" borderId="15" xfId="0" applyFont="1" applyFill="1" applyBorder="1"/>
    <xf numFmtId="0" fontId="4" fillId="3" borderId="0" xfId="0" applyFont="1" applyFill="1"/>
    <xf numFmtId="189" fontId="33" fillId="3" borderId="4" xfId="5" applyNumberFormat="1" applyFont="1" applyFill="1" applyBorder="1" applyAlignment="1">
      <alignment vertical="top"/>
    </xf>
    <xf numFmtId="189" fontId="5" fillId="3" borderId="4" xfId="5" applyNumberFormat="1" applyFont="1" applyFill="1" applyBorder="1" applyAlignment="1">
      <alignment horizontal="center" vertical="top" wrapText="1"/>
    </xf>
    <xf numFmtId="0" fontId="4" fillId="3" borderId="4" xfId="0" applyFont="1" applyFill="1" applyBorder="1" applyAlignment="1">
      <alignment horizontal="left" vertical="top" wrapText="1"/>
    </xf>
    <xf numFmtId="189" fontId="4" fillId="3" borderId="4" xfId="5" applyNumberFormat="1" applyFont="1" applyFill="1" applyBorder="1" applyAlignment="1">
      <alignment horizontal="center" vertical="top" wrapText="1"/>
    </xf>
    <xf numFmtId="189" fontId="4" fillId="4" borderId="4" xfId="1" applyNumberFormat="1" applyFont="1" applyFill="1" applyBorder="1" applyAlignment="1">
      <alignment vertical="center"/>
    </xf>
    <xf numFmtId="0" fontId="4" fillId="4" borderId="4" xfId="0" applyFont="1" applyFill="1" applyBorder="1" applyAlignment="1"/>
    <xf numFmtId="0" fontId="4" fillId="4" borderId="4" xfId="0" applyFont="1" applyFill="1" applyBorder="1" applyAlignment="1">
      <alignment horizontal="center"/>
    </xf>
    <xf numFmtId="0" fontId="4" fillId="3" borderId="4" xfId="0" applyFont="1" applyFill="1" applyBorder="1" applyAlignment="1">
      <alignment horizontal="left" vertical="top"/>
    </xf>
    <xf numFmtId="0" fontId="4" fillId="3" borderId="8" xfId="0" applyFont="1" applyFill="1" applyBorder="1"/>
    <xf numFmtId="0" fontId="4" fillId="3" borderId="15" xfId="0" applyFont="1" applyFill="1" applyBorder="1"/>
    <xf numFmtId="0" fontId="7" fillId="4" borderId="8" xfId="0" applyFont="1" applyFill="1" applyBorder="1" applyAlignment="1">
      <alignment horizontal="center" vertical="center"/>
    </xf>
    <xf numFmtId="0" fontId="7" fillId="4" borderId="13" xfId="0" applyFont="1" applyFill="1" applyBorder="1" applyAlignment="1">
      <alignment horizontal="center" vertical="center"/>
    </xf>
    <xf numFmtId="0" fontId="7" fillId="0" borderId="0" xfId="0" applyFont="1" applyAlignment="1">
      <alignment horizontal="center"/>
    </xf>
    <xf numFmtId="3" fontId="7" fillId="6" borderId="1" xfId="0" applyNumberFormat="1" applyFont="1" applyFill="1" applyBorder="1" applyAlignment="1">
      <alignment horizontal="center" vertical="center"/>
    </xf>
    <xf numFmtId="3" fontId="7" fillId="6" borderId="14" xfId="0" applyNumberFormat="1" applyFont="1" applyFill="1" applyBorder="1" applyAlignment="1">
      <alignment horizontal="center" vertical="center"/>
    </xf>
    <xf numFmtId="3" fontId="7" fillId="6" borderId="2" xfId="0" applyNumberFormat="1" applyFont="1" applyFill="1" applyBorder="1"/>
    <xf numFmtId="3" fontId="7" fillId="6" borderId="1" xfId="0" applyNumberFormat="1" applyFont="1" applyFill="1" applyBorder="1" applyAlignment="1">
      <alignment horizontal="center" vertical="center" wrapText="1"/>
    </xf>
    <xf numFmtId="3" fontId="7" fillId="6" borderId="14" xfId="0" applyNumberFormat="1" applyFont="1" applyFill="1" applyBorder="1" applyAlignment="1">
      <alignment horizontal="center" vertical="center" wrapText="1"/>
    </xf>
    <xf numFmtId="3" fontId="7" fillId="6" borderId="2" xfId="0" applyNumberFormat="1" applyFont="1" applyFill="1" applyBorder="1" applyAlignment="1">
      <alignment wrapText="1"/>
    </xf>
    <xf numFmtId="0" fontId="7" fillId="6" borderId="9" xfId="3" applyFont="1" applyFill="1" applyBorder="1" applyAlignment="1">
      <alignment horizontal="center" vertical="center" wrapText="1"/>
    </xf>
    <xf numFmtId="0" fontId="7" fillId="6" borderId="17" xfId="3" applyFont="1" applyFill="1" applyBorder="1" applyAlignment="1">
      <alignment horizontal="center" vertical="center" wrapText="1"/>
    </xf>
    <xf numFmtId="0" fontId="7" fillId="6" borderId="11" xfId="3" applyFont="1" applyFill="1" applyBorder="1" applyAlignment="1">
      <alignment horizontal="center" vertical="center" wrapText="1"/>
    </xf>
    <xf numFmtId="0" fontId="7" fillId="6" borderId="16" xfId="3" applyFont="1" applyFill="1" applyBorder="1" applyAlignment="1">
      <alignment horizontal="center" vertical="center" wrapText="1"/>
    </xf>
    <xf numFmtId="0" fontId="7" fillId="6" borderId="10" xfId="3" applyFont="1" applyFill="1" applyBorder="1" applyAlignment="1">
      <alignment horizontal="center" vertical="center" wrapText="1"/>
    </xf>
    <xf numFmtId="0" fontId="7" fillId="6" borderId="12" xfId="3" applyFont="1" applyFill="1" applyBorder="1" applyAlignment="1">
      <alignment horizontal="center" vertical="center" wrapText="1"/>
    </xf>
    <xf numFmtId="3" fontId="7" fillId="7" borderId="1" xfId="0" applyNumberFormat="1" applyFont="1" applyFill="1" applyBorder="1" applyAlignment="1">
      <alignment horizontal="center" vertical="center"/>
    </xf>
    <xf numFmtId="3" fontId="7" fillId="7" borderId="14" xfId="0" applyNumberFormat="1" applyFont="1" applyFill="1" applyBorder="1" applyAlignment="1">
      <alignment horizontal="center" vertical="center"/>
    </xf>
    <xf numFmtId="3" fontId="7" fillId="7" borderId="2" xfId="0" applyNumberFormat="1" applyFont="1" applyFill="1" applyBorder="1"/>
    <xf numFmtId="3" fontId="7" fillId="7" borderId="1" xfId="0" applyNumberFormat="1" applyFont="1" applyFill="1" applyBorder="1" applyAlignment="1">
      <alignment horizontal="center" vertical="center" wrapText="1"/>
    </xf>
    <xf numFmtId="3" fontId="7" fillId="7" borderId="14" xfId="0" applyNumberFormat="1" applyFont="1" applyFill="1" applyBorder="1" applyAlignment="1">
      <alignment horizontal="center" vertical="center" wrapText="1"/>
    </xf>
    <xf numFmtId="3" fontId="7" fillId="7" borderId="2" xfId="0" applyNumberFormat="1" applyFont="1" applyFill="1" applyBorder="1" applyAlignment="1">
      <alignment wrapText="1"/>
    </xf>
    <xf numFmtId="0" fontId="7" fillId="7" borderId="9" xfId="3" applyFont="1" applyFill="1" applyBorder="1" applyAlignment="1">
      <alignment horizontal="center" vertical="center" wrapText="1"/>
    </xf>
    <xf numFmtId="0" fontId="7" fillId="7" borderId="17" xfId="3" applyFont="1" applyFill="1" applyBorder="1" applyAlignment="1">
      <alignment horizontal="center" vertical="center" wrapText="1"/>
    </xf>
    <xf numFmtId="0" fontId="7" fillId="7" borderId="11" xfId="3" applyFont="1" applyFill="1" applyBorder="1" applyAlignment="1">
      <alignment horizontal="center" vertical="center" wrapText="1"/>
    </xf>
    <xf numFmtId="0" fontId="7" fillId="7" borderId="16" xfId="3" applyFont="1" applyFill="1" applyBorder="1" applyAlignment="1">
      <alignment horizontal="center" vertical="center" wrapText="1"/>
    </xf>
    <xf numFmtId="0" fontId="7" fillId="7" borderId="10" xfId="3" applyFont="1" applyFill="1" applyBorder="1" applyAlignment="1">
      <alignment horizontal="center" vertical="center" wrapText="1"/>
    </xf>
    <xf numFmtId="0" fontId="7" fillId="7" borderId="12" xfId="3" applyFont="1" applyFill="1" applyBorder="1" applyAlignment="1">
      <alignment horizontal="center" vertical="center" wrapText="1"/>
    </xf>
    <xf numFmtId="0" fontId="7" fillId="5" borderId="9" xfId="3" applyFont="1" applyFill="1" applyBorder="1" applyAlignment="1">
      <alignment horizontal="center" vertical="center" wrapText="1"/>
    </xf>
    <xf numFmtId="0" fontId="7" fillId="5" borderId="10" xfId="3" applyFont="1" applyFill="1" applyBorder="1" applyAlignment="1">
      <alignment horizontal="center" vertical="center" wrapText="1"/>
    </xf>
    <xf numFmtId="0" fontId="7" fillId="5" borderId="11" xfId="3" applyFont="1" applyFill="1" applyBorder="1" applyAlignment="1">
      <alignment horizontal="center" vertical="center" wrapText="1"/>
    </xf>
    <xf numFmtId="0" fontId="7" fillId="5" borderId="12" xfId="3" applyFont="1" applyFill="1" applyBorder="1" applyAlignment="1">
      <alignment horizontal="center" vertical="center" wrapText="1"/>
    </xf>
    <xf numFmtId="0" fontId="7" fillId="4" borderId="13" xfId="0" applyFont="1" applyFill="1" applyBorder="1" applyAlignment="1">
      <alignment vertical="center"/>
    </xf>
    <xf numFmtId="3" fontId="7" fillId="5" borderId="1" xfId="0" applyNumberFormat="1" applyFont="1" applyFill="1" applyBorder="1" applyAlignment="1">
      <alignment horizontal="center" vertical="center"/>
    </xf>
    <xf numFmtId="3" fontId="7" fillId="5" borderId="14" xfId="0" applyNumberFormat="1" applyFont="1" applyFill="1" applyBorder="1" applyAlignment="1">
      <alignment horizontal="center" vertical="center"/>
    </xf>
    <xf numFmtId="3" fontId="7" fillId="5" borderId="2" xfId="0" applyNumberFormat="1" applyFont="1" applyFill="1" applyBorder="1"/>
    <xf numFmtId="3" fontId="7" fillId="5" borderId="1" xfId="0" applyNumberFormat="1" applyFont="1" applyFill="1" applyBorder="1" applyAlignment="1">
      <alignment horizontal="center" vertical="center" wrapText="1"/>
    </xf>
    <xf numFmtId="3" fontId="7" fillId="5" borderId="14" xfId="0" applyNumberFormat="1" applyFont="1" applyFill="1" applyBorder="1" applyAlignment="1">
      <alignment horizontal="center" vertical="center" wrapText="1"/>
    </xf>
    <xf numFmtId="3" fontId="7" fillId="5" borderId="2" xfId="0" applyNumberFormat="1" applyFont="1" applyFill="1" applyBorder="1" applyAlignment="1">
      <alignment wrapText="1"/>
    </xf>
    <xf numFmtId="0" fontId="7" fillId="5" borderId="17" xfId="3" applyFont="1" applyFill="1" applyBorder="1" applyAlignment="1">
      <alignment horizontal="center" vertical="center" wrapText="1"/>
    </xf>
    <xf numFmtId="0" fontId="7" fillId="5" borderId="16" xfId="3" applyFont="1" applyFill="1" applyBorder="1" applyAlignment="1">
      <alignment horizontal="center" vertical="center" wrapText="1"/>
    </xf>
    <xf numFmtId="3" fontId="8" fillId="0" borderId="9" xfId="0" applyNumberFormat="1" applyFont="1" applyFill="1" applyBorder="1" applyAlignment="1">
      <alignment horizontal="center" vertical="center" wrapText="1"/>
    </xf>
    <xf numFmtId="3" fontId="8" fillId="0" borderId="10" xfId="0" applyNumberFormat="1"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3" fontId="10" fillId="0" borderId="8" xfId="0" applyNumberFormat="1" applyFont="1" applyFill="1" applyBorder="1" applyAlignment="1">
      <alignment horizontal="center" vertical="center" wrapText="1"/>
    </xf>
    <xf numFmtId="3" fontId="10" fillId="0" borderId="13" xfId="0" applyNumberFormat="1" applyFont="1" applyFill="1" applyBorder="1" applyAlignment="1">
      <alignment horizontal="center" vertical="center" wrapText="1"/>
    </xf>
    <xf numFmtId="0" fontId="8" fillId="0" borderId="8" xfId="0" applyFont="1" applyBorder="1" applyAlignment="1">
      <alignment horizontal="center"/>
    </xf>
    <xf numFmtId="0" fontId="8" fillId="0" borderId="13" xfId="0" applyFont="1" applyBorder="1"/>
    <xf numFmtId="3" fontId="8" fillId="0" borderId="1" xfId="0" applyNumberFormat="1" applyFont="1" applyBorder="1" applyAlignment="1">
      <alignment horizontal="center" vertical="center"/>
    </xf>
    <xf numFmtId="3" fontId="8" fillId="0" borderId="14" xfId="0" applyNumberFormat="1" applyFont="1" applyBorder="1" applyAlignment="1">
      <alignment horizontal="center" vertical="center"/>
    </xf>
    <xf numFmtId="3" fontId="8" fillId="0" borderId="2" xfId="0" applyNumberFormat="1" applyFont="1" applyBorder="1"/>
    <xf numFmtId="3" fontId="8" fillId="0" borderId="1"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2" xfId="0" applyNumberFormat="1" applyFont="1" applyBorder="1" applyAlignment="1">
      <alignment wrapText="1"/>
    </xf>
    <xf numFmtId="3" fontId="10" fillId="0" borderId="15"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9" fillId="4" borderId="12" xfId="0" applyFont="1" applyFill="1" applyBorder="1" applyAlignment="1">
      <alignment vertical="center"/>
    </xf>
    <xf numFmtId="0" fontId="4" fillId="4" borderId="4" xfId="0" applyFont="1" applyFill="1" applyBorder="1" applyAlignment="1">
      <alignment horizontal="center" vertical="center" wrapText="1"/>
    </xf>
    <xf numFmtId="3" fontId="4" fillId="0" borderId="4"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4" borderId="12" xfId="0" applyFont="1" applyFill="1" applyBorder="1" applyAlignment="1">
      <alignment vertical="center"/>
    </xf>
    <xf numFmtId="0" fontId="16" fillId="4" borderId="4"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0" borderId="18" xfId="0" applyFont="1" applyFill="1" applyBorder="1" applyAlignment="1">
      <alignment horizontal="center" vertical="top" wrapText="1"/>
    </xf>
    <xf numFmtId="0" fontId="4" fillId="4" borderId="4"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xf>
    <xf numFmtId="43" fontId="4" fillId="4" borderId="1" xfId="1" applyNumberFormat="1" applyFont="1" applyFill="1" applyBorder="1" applyAlignment="1">
      <alignment horizontal="center" vertical="center" wrapText="1"/>
    </xf>
    <xf numFmtId="43" fontId="4" fillId="4" borderId="2"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3" fontId="4" fillId="0" borderId="1" xfId="1" applyNumberFormat="1" applyFont="1" applyBorder="1" applyAlignment="1">
      <alignment horizontal="center" vertical="center" wrapText="1"/>
    </xf>
    <xf numFmtId="43" fontId="4" fillId="0" borderId="2" xfId="1" applyNumberFormat="1" applyFont="1" applyBorder="1" applyAlignment="1">
      <alignment horizontal="center" vertical="center" wrapText="1"/>
    </xf>
    <xf numFmtId="0" fontId="4" fillId="0" borderId="4" xfId="0" applyFont="1" applyBorder="1" applyAlignment="1">
      <alignment horizontal="center" vertical="top"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4" xfId="0" applyFont="1" applyBorder="1" applyAlignment="1">
      <alignment horizontal="center"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0" xfId="0" applyFont="1" applyBorder="1" applyAlignment="1">
      <alignment horizontal="center" vertical="center" wrapText="1"/>
    </xf>
    <xf numFmtId="0" fontId="19" fillId="0" borderId="12" xfId="0" applyFont="1" applyBorder="1" applyAlignment="1">
      <alignment vertical="center"/>
    </xf>
    <xf numFmtId="0" fontId="5" fillId="0" borderId="12" xfId="0" applyFont="1" applyBorder="1" applyAlignment="1">
      <alignment vertical="center"/>
    </xf>
  </cellXfs>
  <cellStyles count="8">
    <cellStyle name="Comma" xfId="1" builtinId="3"/>
    <cellStyle name="Comma 4" xfId="2"/>
    <cellStyle name="Normal" xfId="0" builtinId="0"/>
    <cellStyle name="Normal 2" xfId="6"/>
    <cellStyle name="เครื่องหมายจุลภาค 2" xfId="5"/>
    <cellStyle name="เครื่องหมายจุลภาค 2 2" xfId="7"/>
    <cellStyle name="ปกติ_01 เหนือบน 1 (2เมย52)" xfId="3"/>
    <cellStyle name="ปกติ_Sheet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1:K14"/>
  <sheetViews>
    <sheetView topLeftCell="L1" zoomScale="90" zoomScaleNormal="90" workbookViewId="0">
      <selection activeCell="V11" sqref="V11"/>
    </sheetView>
  </sheetViews>
  <sheetFormatPr defaultRowHeight="13.5"/>
  <cols>
    <col min="1" max="1" width="3.7109375" style="33" customWidth="1"/>
    <col min="2" max="2" width="40.7109375" style="33" customWidth="1"/>
    <col min="3" max="3" width="8.7109375" style="33" customWidth="1"/>
    <col min="4" max="4" width="15.7109375" style="33" customWidth="1"/>
    <col min="5" max="5" width="8.7109375" style="33" customWidth="1"/>
    <col min="6" max="6" width="15.7109375" style="33" customWidth="1"/>
    <col min="7" max="7" width="8.7109375" style="33" customWidth="1"/>
    <col min="8" max="8" width="15.7109375" style="33" customWidth="1"/>
    <col min="9" max="9" width="8.7109375" style="33" customWidth="1"/>
    <col min="10" max="10" width="15.7109375" style="33" customWidth="1"/>
    <col min="11" max="16384" width="9.140625" style="33"/>
  </cols>
  <sheetData>
    <row r="1" spans="1:11" ht="24.95" customHeight="1">
      <c r="A1" s="226" t="s">
        <v>250</v>
      </c>
      <c r="B1" s="226"/>
      <c r="C1" s="226"/>
      <c r="D1" s="226"/>
      <c r="E1" s="226"/>
      <c r="F1" s="226"/>
      <c r="G1" s="226"/>
      <c r="H1" s="226"/>
      <c r="I1" s="226"/>
      <c r="J1" s="226"/>
      <c r="K1" s="32"/>
    </row>
    <row r="2" spans="1:11" ht="24.95" customHeight="1">
      <c r="A2" s="32"/>
      <c r="B2" s="59"/>
      <c r="C2" s="28"/>
      <c r="D2" s="29"/>
      <c r="E2" s="30"/>
      <c r="F2" s="31"/>
      <c r="G2" s="32"/>
      <c r="H2" s="32"/>
      <c r="I2" s="32"/>
      <c r="J2" s="32"/>
      <c r="K2" s="32"/>
    </row>
    <row r="3" spans="1:11" ht="24.95" customHeight="1">
      <c r="A3" s="227" t="s">
        <v>8</v>
      </c>
      <c r="B3" s="230" t="s">
        <v>3</v>
      </c>
      <c r="C3" s="233" t="s">
        <v>9</v>
      </c>
      <c r="D3" s="234"/>
      <c r="E3" s="233" t="s">
        <v>6</v>
      </c>
      <c r="F3" s="237"/>
      <c r="G3" s="233" t="s">
        <v>29</v>
      </c>
      <c r="H3" s="237"/>
      <c r="I3" s="233" t="s">
        <v>30</v>
      </c>
      <c r="J3" s="237"/>
      <c r="K3" s="32"/>
    </row>
    <row r="4" spans="1:11" ht="24.95" customHeight="1">
      <c r="A4" s="228"/>
      <c r="B4" s="231"/>
      <c r="C4" s="235"/>
      <c r="D4" s="236"/>
      <c r="E4" s="235"/>
      <c r="F4" s="238"/>
      <c r="G4" s="235"/>
      <c r="H4" s="238"/>
      <c r="I4" s="235"/>
      <c r="J4" s="238"/>
      <c r="K4" s="32"/>
    </row>
    <row r="5" spans="1:11" ht="24.95" customHeight="1">
      <c r="A5" s="229"/>
      <c r="B5" s="232"/>
      <c r="C5" s="171" t="s">
        <v>10</v>
      </c>
      <c r="D5" s="172" t="s">
        <v>11</v>
      </c>
      <c r="E5" s="171" t="s">
        <v>10</v>
      </c>
      <c r="F5" s="172" t="s">
        <v>11</v>
      </c>
      <c r="G5" s="171" t="s">
        <v>10</v>
      </c>
      <c r="H5" s="172" t="s">
        <v>11</v>
      </c>
      <c r="I5" s="171" t="s">
        <v>10</v>
      </c>
      <c r="J5" s="172" t="s">
        <v>11</v>
      </c>
      <c r="K5" s="32"/>
    </row>
    <row r="6" spans="1:11" ht="21">
      <c r="A6" s="61">
        <v>1</v>
      </c>
      <c r="B6" s="68" t="s">
        <v>120</v>
      </c>
      <c r="C6" s="81">
        <f>COUNTIF(โครงการ!$P$8:$P$77,A6)</f>
        <v>12</v>
      </c>
      <c r="D6" s="80">
        <f>SUMIF(โครงการ!$P$8:$P77,$A6,โครงการ!$E$8:$E$77)</f>
        <v>114587400</v>
      </c>
      <c r="E6" s="81" t="e">
        <f>#REF!</f>
        <v>#REF!</v>
      </c>
      <c r="F6" s="81" t="e">
        <f>#REF!</f>
        <v>#REF!</v>
      </c>
      <c r="G6" s="81" t="e">
        <f>#REF!</f>
        <v>#REF!</v>
      </c>
      <c r="H6" s="81" t="e">
        <f>#REF!</f>
        <v>#REF!</v>
      </c>
      <c r="I6" s="81" t="e">
        <f>#REF!</f>
        <v>#REF!</v>
      </c>
      <c r="J6" s="81" t="e">
        <f>#REF!</f>
        <v>#REF!</v>
      </c>
      <c r="K6" s="32"/>
    </row>
    <row r="7" spans="1:11" ht="42">
      <c r="A7" s="61">
        <v>2</v>
      </c>
      <c r="B7" s="69" t="s">
        <v>121</v>
      </c>
      <c r="C7" s="81">
        <f>COUNTIF(โครงการ!$P$8:$P$77,A7)</f>
        <v>12</v>
      </c>
      <c r="D7" s="80">
        <f ca="1">SUMIF(โครงการ!$P$8:$P78,$A7,โครงการ!$E$8:$E$77)</f>
        <v>139384000</v>
      </c>
      <c r="E7" s="81" t="e">
        <f>#REF!</f>
        <v>#REF!</v>
      </c>
      <c r="F7" s="81" t="e">
        <f>#REF!</f>
        <v>#REF!</v>
      </c>
      <c r="G7" s="81" t="e">
        <f>#REF!</f>
        <v>#REF!</v>
      </c>
      <c r="H7" s="81" t="e">
        <f>#REF!</f>
        <v>#REF!</v>
      </c>
      <c r="I7" s="81" t="e">
        <f>#REF!</f>
        <v>#REF!</v>
      </c>
      <c r="J7" s="81" t="e">
        <f>#REF!</f>
        <v>#REF!</v>
      </c>
      <c r="K7" s="32"/>
    </row>
    <row r="8" spans="1:11" ht="42">
      <c r="A8" s="61">
        <v>3</v>
      </c>
      <c r="B8" s="69" t="s">
        <v>123</v>
      </c>
      <c r="C8" s="81">
        <f>COUNTIF(โครงการ!$P$8:$P$77,A8)</f>
        <v>1</v>
      </c>
      <c r="D8" s="80">
        <f ca="1">SUMIF(โครงการ!$P$8:$P79,$A8,โครงการ!$E$8:$E$77)</f>
        <v>4043000</v>
      </c>
      <c r="E8" s="81" t="e">
        <f>#REF!</f>
        <v>#REF!</v>
      </c>
      <c r="F8" s="81" t="e">
        <f>#REF!</f>
        <v>#REF!</v>
      </c>
      <c r="G8" s="81" t="e">
        <f>#REF!</f>
        <v>#REF!</v>
      </c>
      <c r="H8" s="81" t="e">
        <f>#REF!</f>
        <v>#REF!</v>
      </c>
      <c r="I8" s="81" t="e">
        <f>#REF!</f>
        <v>#REF!</v>
      </c>
      <c r="J8" s="81" t="e">
        <f>#REF!</f>
        <v>#REF!</v>
      </c>
      <c r="K8" s="32"/>
    </row>
    <row r="9" spans="1:11" ht="21">
      <c r="A9" s="61">
        <v>4</v>
      </c>
      <c r="B9" s="69" t="s">
        <v>124</v>
      </c>
      <c r="C9" s="81">
        <f>COUNTIF(โครงการ!$P$8:$P$77,A9)</f>
        <v>4</v>
      </c>
      <c r="D9" s="80">
        <f ca="1">SUMIF(โครงการ!$P$8:$P80,$A9,โครงการ!$E$8:$E$77)</f>
        <v>33591820</v>
      </c>
      <c r="E9" s="81" t="e">
        <f>#REF!</f>
        <v>#REF!</v>
      </c>
      <c r="F9" s="81" t="e">
        <f>#REF!</f>
        <v>#REF!</v>
      </c>
      <c r="G9" s="81" t="e">
        <f>#REF!</f>
        <v>#REF!</v>
      </c>
      <c r="H9" s="81" t="e">
        <f>#REF!</f>
        <v>#REF!</v>
      </c>
      <c r="I9" s="81" t="e">
        <f>#REF!</f>
        <v>#REF!</v>
      </c>
      <c r="J9" s="81" t="e">
        <f>#REF!</f>
        <v>#REF!</v>
      </c>
      <c r="K9" s="32"/>
    </row>
    <row r="10" spans="1:11" ht="21">
      <c r="A10" s="67">
        <v>5</v>
      </c>
      <c r="B10" s="69" t="s">
        <v>125</v>
      </c>
      <c r="C10" s="81">
        <f>COUNTIF(โครงการ!$P$8:$P$77,A10)</f>
        <v>2</v>
      </c>
      <c r="D10" s="80">
        <f ca="1">SUMIF(โครงการ!$P$8:$P81,$A10,โครงการ!$E$8:$E$77)</f>
        <v>2404000</v>
      </c>
      <c r="E10" s="81" t="e">
        <f>#REF!</f>
        <v>#REF!</v>
      </c>
      <c r="F10" s="81" t="e">
        <f>#REF!</f>
        <v>#REF!</v>
      </c>
      <c r="G10" s="81" t="e">
        <f>#REF!</f>
        <v>#REF!</v>
      </c>
      <c r="H10" s="81" t="e">
        <f>#REF!</f>
        <v>#REF!</v>
      </c>
      <c r="I10" s="81" t="e">
        <f>#REF!</f>
        <v>#REF!</v>
      </c>
      <c r="J10" s="81" t="e">
        <f>#REF!</f>
        <v>#REF!</v>
      </c>
      <c r="K10" s="32"/>
    </row>
    <row r="11" spans="1:11" s="73" customFormat="1" ht="35.1" customHeight="1">
      <c r="A11" s="224" t="s">
        <v>251</v>
      </c>
      <c r="B11" s="225"/>
      <c r="C11" s="173">
        <f t="shared" ref="C11:J11" si="0">SUM(C6:C10)</f>
        <v>31</v>
      </c>
      <c r="D11" s="173">
        <f t="shared" ca="1" si="0"/>
        <v>294010220</v>
      </c>
      <c r="E11" s="174" t="e">
        <f t="shared" si="0"/>
        <v>#REF!</v>
      </c>
      <c r="F11" s="174" t="e">
        <f t="shared" si="0"/>
        <v>#REF!</v>
      </c>
      <c r="G11" s="174" t="e">
        <f t="shared" si="0"/>
        <v>#REF!</v>
      </c>
      <c r="H11" s="174" t="e">
        <f t="shared" si="0"/>
        <v>#REF!</v>
      </c>
      <c r="I11" s="174" t="e">
        <f t="shared" si="0"/>
        <v>#REF!</v>
      </c>
      <c r="J11" s="174" t="e">
        <f t="shared" si="0"/>
        <v>#REF!</v>
      </c>
      <c r="K11" s="26"/>
    </row>
    <row r="12" spans="1:11" ht="21" hidden="1">
      <c r="A12" s="164" t="s">
        <v>5</v>
      </c>
      <c r="B12" s="27"/>
      <c r="C12" s="28"/>
      <c r="D12" s="29"/>
      <c r="F12" s="31"/>
      <c r="G12" s="32"/>
      <c r="H12" s="32"/>
      <c r="I12" s="32"/>
      <c r="J12" s="65"/>
      <c r="K12" s="32"/>
    </row>
    <row r="14" spans="1:11" s="46" customFormat="1" ht="21">
      <c r="A14" s="70" t="s">
        <v>306</v>
      </c>
      <c r="B14" s="70"/>
      <c r="C14" s="70"/>
      <c r="D14" s="70"/>
      <c r="E14" s="70"/>
      <c r="F14" s="71"/>
      <c r="G14" s="83"/>
      <c r="H14" s="83">
        <v>199606800</v>
      </c>
      <c r="I14" s="72" t="s">
        <v>11</v>
      </c>
      <c r="J14" s="113"/>
    </row>
  </sheetData>
  <mergeCells count="8">
    <mergeCell ref="A11:B11"/>
    <mergeCell ref="A1:J1"/>
    <mergeCell ref="A3:A5"/>
    <mergeCell ref="B3:B5"/>
    <mergeCell ref="C3:D4"/>
    <mergeCell ref="E3:F4"/>
    <mergeCell ref="G3:H4"/>
    <mergeCell ref="I3:J4"/>
  </mergeCells>
  <printOptions horizontalCentered="1"/>
  <pageMargins left="0.25" right="0.25" top="0.75" bottom="0.75" header="0.3" footer="0.3"/>
  <pageSetup paperSize="9" orientation="landscape" r:id="rId1"/>
  <headerFooter alignWithMargins="0">
    <oddFooter>&amp;C&amp;"TH SarabunPSK,ธรรมดา"&amp;11โครงการตามจุดยืน (Positioning)&amp;R&amp;"TH SarabunPSK,ธรรมดา"&amp;11ภาคตะวันออกเฉียงเหนือตอนล่าง 1/สุรินทร์</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1:R16"/>
  <sheetViews>
    <sheetView zoomScale="90" zoomScaleNormal="90" workbookViewId="0">
      <selection activeCell="A15" sqref="A15:XFD15"/>
    </sheetView>
  </sheetViews>
  <sheetFormatPr defaultRowHeight="13.5"/>
  <cols>
    <col min="1" max="1" width="3.7109375" style="33" customWidth="1"/>
    <col min="2" max="2" width="40.7109375" style="33" customWidth="1"/>
    <col min="3" max="3" width="8.7109375" style="33" customWidth="1"/>
    <col min="4" max="4" width="15.7109375" style="33" customWidth="1"/>
    <col min="5" max="5" width="8.7109375" style="33" customWidth="1"/>
    <col min="6" max="6" width="15.7109375" style="33" customWidth="1"/>
    <col min="7" max="7" width="8.7109375" style="33" customWidth="1"/>
    <col min="8" max="8" width="15.7109375" style="33" customWidth="1"/>
    <col min="9" max="9" width="8.7109375" style="33" customWidth="1"/>
    <col min="10" max="10" width="15.7109375" style="33" customWidth="1"/>
    <col min="11" max="11" width="12.140625" style="33" bestFit="1" customWidth="1"/>
    <col min="12" max="14" width="9.140625" style="33" hidden="1" customWidth="1"/>
    <col min="15" max="17" width="15.7109375" style="33" hidden="1" customWidth="1"/>
    <col min="18" max="18" width="0" style="33" hidden="1" customWidth="1"/>
    <col min="19" max="16384" width="9.140625" style="33"/>
  </cols>
  <sheetData>
    <row r="1" spans="1:18" ht="24.95" customHeight="1">
      <c r="A1" s="226" t="s">
        <v>252</v>
      </c>
      <c r="B1" s="226"/>
      <c r="C1" s="226"/>
      <c r="D1" s="226"/>
      <c r="E1" s="226"/>
      <c r="F1" s="226"/>
      <c r="G1" s="226"/>
      <c r="H1" s="226"/>
      <c r="I1" s="226"/>
      <c r="J1" s="226"/>
      <c r="K1" s="32"/>
      <c r="L1" s="32"/>
      <c r="M1" s="32"/>
      <c r="N1" s="32"/>
      <c r="O1" s="32"/>
      <c r="P1" s="32"/>
      <c r="Q1" s="32"/>
    </row>
    <row r="2" spans="1:18" ht="24.95" customHeight="1">
      <c r="A2" s="32"/>
      <c r="B2" s="59"/>
      <c r="C2" s="28"/>
      <c r="D2" s="29"/>
      <c r="E2" s="30"/>
      <c r="F2" s="31"/>
      <c r="G2" s="32"/>
      <c r="H2" s="32"/>
      <c r="I2" s="32"/>
      <c r="J2" s="32"/>
      <c r="K2" s="32"/>
      <c r="L2" s="32"/>
      <c r="M2" s="32"/>
      <c r="N2" s="32"/>
      <c r="O2" s="32"/>
      <c r="P2" s="32"/>
      <c r="Q2" s="32"/>
    </row>
    <row r="3" spans="1:18" ht="24.95" customHeight="1">
      <c r="A3" s="239" t="s">
        <v>8</v>
      </c>
      <c r="B3" s="242" t="s">
        <v>3</v>
      </c>
      <c r="C3" s="245" t="s">
        <v>9</v>
      </c>
      <c r="D3" s="246"/>
      <c r="E3" s="245" t="s">
        <v>6</v>
      </c>
      <c r="F3" s="249"/>
      <c r="G3" s="245" t="s">
        <v>29</v>
      </c>
      <c r="H3" s="249"/>
      <c r="I3" s="245" t="s">
        <v>30</v>
      </c>
      <c r="J3" s="249"/>
      <c r="K3" s="32"/>
      <c r="L3" s="32"/>
      <c r="M3" s="32"/>
      <c r="N3" s="32"/>
      <c r="O3" s="32"/>
      <c r="P3" s="32"/>
      <c r="Q3" s="32"/>
    </row>
    <row r="4" spans="1:18" ht="24.95" customHeight="1">
      <c r="A4" s="240"/>
      <c r="B4" s="243"/>
      <c r="C4" s="247"/>
      <c r="D4" s="248"/>
      <c r="E4" s="247"/>
      <c r="F4" s="250"/>
      <c r="G4" s="247"/>
      <c r="H4" s="250"/>
      <c r="I4" s="247"/>
      <c r="J4" s="250"/>
      <c r="K4" s="32"/>
      <c r="L4" s="32"/>
      <c r="M4" s="32"/>
      <c r="N4" s="32"/>
      <c r="O4" s="32"/>
      <c r="P4" s="32"/>
      <c r="Q4" s="32"/>
    </row>
    <row r="5" spans="1:18" ht="24.95" customHeight="1">
      <c r="A5" s="241"/>
      <c r="B5" s="244"/>
      <c r="C5" s="175" t="s">
        <v>10</v>
      </c>
      <c r="D5" s="176" t="s">
        <v>11</v>
      </c>
      <c r="E5" s="175" t="s">
        <v>10</v>
      </c>
      <c r="F5" s="176" t="s">
        <v>11</v>
      </c>
      <c r="G5" s="175" t="s">
        <v>10</v>
      </c>
      <c r="H5" s="176" t="s">
        <v>11</v>
      </c>
      <c r="I5" s="175" t="s">
        <v>10</v>
      </c>
      <c r="J5" s="176" t="s">
        <v>11</v>
      </c>
      <c r="K5" s="32"/>
      <c r="L5" s="32" t="s">
        <v>12</v>
      </c>
      <c r="M5" s="32" t="s">
        <v>13</v>
      </c>
      <c r="N5" s="32" t="s">
        <v>14</v>
      </c>
      <c r="O5" s="32" t="s">
        <v>15</v>
      </c>
      <c r="P5" s="32" t="s">
        <v>16</v>
      </c>
      <c r="Q5" s="32" t="s">
        <v>17</v>
      </c>
    </row>
    <row r="6" spans="1:18" ht="21">
      <c r="A6" s="61">
        <v>1</v>
      </c>
      <c r="B6" s="68" t="s">
        <v>120</v>
      </c>
      <c r="C6" s="81">
        <f>COUNTIF(โครงการ!$T$8:$T$77,A6)</f>
        <v>4</v>
      </c>
      <c r="D6" s="80">
        <f>SUMIF(โครงการ!$T$8:$T77,$A6,โครงการ!$E$8:$E$77)</f>
        <v>9038940</v>
      </c>
      <c r="E6" s="81">
        <f>L6</f>
        <v>2</v>
      </c>
      <c r="F6" s="81">
        <f>O6</f>
        <v>3206000</v>
      </c>
      <c r="G6" s="81">
        <f>M6</f>
        <v>0</v>
      </c>
      <c r="H6" s="81">
        <f>P6</f>
        <v>0</v>
      </c>
      <c r="I6" s="81">
        <f>N6</f>
        <v>2</v>
      </c>
      <c r="J6" s="81">
        <f>Q6</f>
        <v>5832940</v>
      </c>
      <c r="K6" s="32"/>
      <c r="L6" s="37">
        <f>COUNTIF(โครงการ!U8:U24,$A$12)</f>
        <v>2</v>
      </c>
      <c r="M6" s="37">
        <f>COUNTIF(โครงการ!V8:V24,$A$12)</f>
        <v>0</v>
      </c>
      <c r="N6" s="37">
        <f>COUNTIF(โครงการ!W8:W24,$A$12)</f>
        <v>2</v>
      </c>
      <c r="O6" s="40">
        <f>SUMIF(โครงการ!U8:U24,$A$12,โครงการ!F8:F77)</f>
        <v>3206000</v>
      </c>
      <c r="P6" s="40">
        <f>SUMIF(โครงการ!V8:V24,$A$12,โครงการ!E8:E77)</f>
        <v>0</v>
      </c>
      <c r="Q6" s="40">
        <f>SUMIF(โครงการ!W8:W24,$A$12,โครงการ!E8:E77)</f>
        <v>5832940</v>
      </c>
      <c r="R6" s="45">
        <f>SUM(O6:Q6)</f>
        <v>9038940</v>
      </c>
    </row>
    <row r="7" spans="1:18" ht="42">
      <c r="A7" s="61">
        <v>2</v>
      </c>
      <c r="B7" s="69" t="s">
        <v>121</v>
      </c>
      <c r="C7" s="81">
        <f>COUNTIF(โครงการ!$T$8:$T$77,A7)</f>
        <v>0</v>
      </c>
      <c r="D7" s="80">
        <f ca="1">SUMIF(โครงการ!$T$8:$T78,$A7,โครงการ!$E$8:$E$77)</f>
        <v>0</v>
      </c>
      <c r="E7" s="81">
        <f>L7</f>
        <v>0</v>
      </c>
      <c r="F7" s="81">
        <f>O7</f>
        <v>0</v>
      </c>
      <c r="G7" s="81">
        <f t="shared" ref="G7:G10" si="0">M7</f>
        <v>0</v>
      </c>
      <c r="H7" s="81">
        <f t="shared" ref="H7:H10" si="1">P7</f>
        <v>0</v>
      </c>
      <c r="I7" s="81">
        <f t="shared" ref="I7:I9" si="2">N7</f>
        <v>0</v>
      </c>
      <c r="J7" s="81">
        <f t="shared" ref="J7:J10" si="3">Q7</f>
        <v>0</v>
      </c>
      <c r="K7" s="32"/>
      <c r="L7" s="37">
        <f>COUNTIF(โครงการ!U26:U39,$A$12)</f>
        <v>0</v>
      </c>
      <c r="M7" s="37">
        <f>COUNTIF(โครงการ!V26:V39,$A$12)</f>
        <v>0</v>
      </c>
      <c r="N7" s="37">
        <f>COUNTIF(โครงการ!W26:W39,$A$12)</f>
        <v>0</v>
      </c>
      <c r="O7" s="40">
        <f>SUMIF(โครงการ!U26:U39,$A$12,โครงการ!F26:F39)</f>
        <v>0</v>
      </c>
      <c r="P7" s="40">
        <f>SUMIF(โครงการ!V26:V39,$A$12,โครงการ!E26:E39)</f>
        <v>0</v>
      </c>
      <c r="Q7" s="40">
        <f>SUMIF(โครงการ!W26:W39,$A$12,โครงการ!E26:E39)</f>
        <v>0</v>
      </c>
      <c r="R7" s="45">
        <f t="shared" ref="R7:R11" si="4">SUM(O7:Q7)</f>
        <v>0</v>
      </c>
    </row>
    <row r="8" spans="1:18" ht="42">
      <c r="A8" s="61">
        <v>3</v>
      </c>
      <c r="B8" s="69" t="s">
        <v>123</v>
      </c>
      <c r="C8" s="81">
        <f>COUNTIF(โครงการ!$T$8:$T$77,A8)</f>
        <v>8</v>
      </c>
      <c r="D8" s="80">
        <f ca="1">SUMIF(โครงการ!$T$8:$T79,$A8,โครงการ!$E$8:$E$77)</f>
        <v>76450000</v>
      </c>
      <c r="E8" s="81">
        <f>L8</f>
        <v>4</v>
      </c>
      <c r="F8" s="81">
        <f>O8</f>
        <v>36500000</v>
      </c>
      <c r="G8" s="81">
        <f t="shared" si="0"/>
        <v>0</v>
      </c>
      <c r="H8" s="81">
        <f t="shared" si="1"/>
        <v>0</v>
      </c>
      <c r="I8" s="81">
        <f t="shared" si="2"/>
        <v>4</v>
      </c>
      <c r="J8" s="81">
        <f t="shared" si="3"/>
        <v>39950000</v>
      </c>
      <c r="K8" s="32"/>
      <c r="L8" s="37">
        <f>COUNTIF(โครงการ!U41:U50,$A$12)</f>
        <v>4</v>
      </c>
      <c r="M8" s="37">
        <f>COUNTIF(โครงการ!V41:V50,$A$12)</f>
        <v>0</v>
      </c>
      <c r="N8" s="37">
        <f>COUNTIF(โครงการ!W41:W50,$A$12)</f>
        <v>4</v>
      </c>
      <c r="O8" s="40">
        <f>SUMIF(โครงการ!U41:U50,$A$12,โครงการ!F41:F50)</f>
        <v>36500000</v>
      </c>
      <c r="P8" s="40">
        <f>SUMIF(โครงการ!V41:V50,$A$12,โครงการ!E41:E50)</f>
        <v>0</v>
      </c>
      <c r="Q8" s="40">
        <f>SUMIF(โครงการ!W41:W50,$A$12,โครงการ!E41:E50)</f>
        <v>39950000</v>
      </c>
      <c r="R8" s="45">
        <f t="shared" si="4"/>
        <v>76450000</v>
      </c>
    </row>
    <row r="9" spans="1:18" ht="21">
      <c r="A9" s="61">
        <v>4</v>
      </c>
      <c r="B9" s="69" t="s">
        <v>124</v>
      </c>
      <c r="C9" s="81">
        <f>COUNTIF(โครงการ!$T$8:$T$77,A9)</f>
        <v>11</v>
      </c>
      <c r="D9" s="80">
        <f ca="1">SUMIF(โครงการ!$T$8:$T80,$A9,โครงการ!$E$8:$E$77)</f>
        <v>24289700</v>
      </c>
      <c r="E9" s="81">
        <f>L9</f>
        <v>0</v>
      </c>
      <c r="F9" s="81">
        <f>O9</f>
        <v>0</v>
      </c>
      <c r="G9" s="81">
        <f t="shared" si="0"/>
        <v>0</v>
      </c>
      <c r="H9" s="81">
        <f t="shared" si="1"/>
        <v>0</v>
      </c>
      <c r="I9" s="81">
        <f t="shared" si="2"/>
        <v>11</v>
      </c>
      <c r="J9" s="81">
        <f t="shared" si="3"/>
        <v>24289700</v>
      </c>
      <c r="K9" s="32"/>
      <c r="L9" s="37">
        <f>COUNTIF(โครงการ!U52:U68,$A$12)</f>
        <v>0</v>
      </c>
      <c r="M9" s="37">
        <f>COUNTIF(โครงการ!V52:V68,$A$12)</f>
        <v>0</v>
      </c>
      <c r="N9" s="37">
        <f>COUNTIF(โครงการ!W52:W68,$A$12)</f>
        <v>11</v>
      </c>
      <c r="O9" s="40">
        <f>SUMIF(โครงการ!U52:U68,$A$12,โครงการ!F52:F68)</f>
        <v>0</v>
      </c>
      <c r="P9" s="40">
        <f>SUMIF(โครงการ!V52:V68,$A$12,โครงการ!E52:E68)</f>
        <v>0</v>
      </c>
      <c r="Q9" s="40">
        <f>SUMIF(โครงการ!W52:W68,$A$12,โครงการ!E52:E68)</f>
        <v>24289700</v>
      </c>
      <c r="R9" s="45">
        <f t="shared" si="4"/>
        <v>24289700</v>
      </c>
    </row>
    <row r="10" spans="1:18" ht="21">
      <c r="A10" s="67">
        <v>5</v>
      </c>
      <c r="B10" s="69" t="s">
        <v>125</v>
      </c>
      <c r="C10" s="81">
        <f>COUNTIF(โครงการ!$T$8:$T$77,A10)</f>
        <v>4</v>
      </c>
      <c r="D10" s="80">
        <f ca="1">SUMIF(โครงการ!$T$8:$T81,$A10,โครงการ!$E$8:$E$77)</f>
        <v>5447700</v>
      </c>
      <c r="E10" s="81">
        <f t="shared" ref="E10" si="5">L10</f>
        <v>0</v>
      </c>
      <c r="F10" s="81">
        <f t="shared" ref="F10" si="6">O10</f>
        <v>0</v>
      </c>
      <c r="G10" s="81">
        <f t="shared" si="0"/>
        <v>0</v>
      </c>
      <c r="H10" s="81">
        <f t="shared" si="1"/>
        <v>0</v>
      </c>
      <c r="I10" s="81">
        <f>N10</f>
        <v>4</v>
      </c>
      <c r="J10" s="81">
        <f t="shared" si="3"/>
        <v>5447700</v>
      </c>
      <c r="K10" s="32"/>
      <c r="L10" s="37">
        <f>COUNTIF(โครงการ!U72:U77,$A$12)</f>
        <v>0</v>
      </c>
      <c r="M10" s="37">
        <f>COUNTIF(โครงการ!V72:V77,$A$12)</f>
        <v>0</v>
      </c>
      <c r="N10" s="37">
        <f>COUNTIF(โครงการ!W72:W77,$A$12)</f>
        <v>4</v>
      </c>
      <c r="O10" s="40">
        <f>SUMIF(โครงการ!U70:U77,$A$12,โครงการ!F70:F77)</f>
        <v>0</v>
      </c>
      <c r="P10" s="40">
        <f>SUMIF(โครงการ!V70:V77,$A$12,โครงการ!G70:G77)</f>
        <v>0</v>
      </c>
      <c r="Q10" s="40">
        <f>SUMIF(โครงการ!W70:W77,$A$12,โครงการ!E70:E77)</f>
        <v>5447700</v>
      </c>
      <c r="R10" s="45">
        <f t="shared" si="4"/>
        <v>5447700</v>
      </c>
    </row>
    <row r="11" spans="1:18" s="73" customFormat="1" ht="35.1" customHeight="1">
      <c r="A11" s="224" t="s">
        <v>251</v>
      </c>
      <c r="B11" s="225"/>
      <c r="C11" s="173">
        <f t="shared" ref="C11:J11" si="7">SUM(C6:C10)</f>
        <v>27</v>
      </c>
      <c r="D11" s="173">
        <f t="shared" ca="1" si="7"/>
        <v>115226340</v>
      </c>
      <c r="E11" s="174">
        <f t="shared" si="7"/>
        <v>6</v>
      </c>
      <c r="F11" s="174">
        <f t="shared" si="7"/>
        <v>39706000</v>
      </c>
      <c r="G11" s="174">
        <f t="shared" si="7"/>
        <v>0</v>
      </c>
      <c r="H11" s="174">
        <f t="shared" si="7"/>
        <v>0</v>
      </c>
      <c r="I11" s="174">
        <f t="shared" si="7"/>
        <v>21</v>
      </c>
      <c r="J11" s="174">
        <f t="shared" si="7"/>
        <v>75520340</v>
      </c>
      <c r="K11" s="26"/>
      <c r="L11" s="82">
        <f>SUM(L6:L10)</f>
        <v>6</v>
      </c>
      <c r="M11" s="82">
        <f t="shared" ref="M11:Q11" si="8">SUM(M6:M10)</f>
        <v>0</v>
      </c>
      <c r="N11" s="82">
        <f t="shared" si="8"/>
        <v>21</v>
      </c>
      <c r="O11" s="82">
        <f t="shared" si="8"/>
        <v>39706000</v>
      </c>
      <c r="P11" s="114">
        <f t="shared" si="8"/>
        <v>0</v>
      </c>
      <c r="Q11" s="115">
        <f t="shared" si="8"/>
        <v>75520340</v>
      </c>
      <c r="R11" s="45">
        <f t="shared" si="4"/>
        <v>115226340</v>
      </c>
    </row>
    <row r="12" spans="1:18" ht="21" hidden="1">
      <c r="A12" s="44" t="s">
        <v>5</v>
      </c>
      <c r="B12" s="27"/>
      <c r="C12" s="28"/>
      <c r="D12" s="29"/>
      <c r="F12" s="31"/>
      <c r="G12" s="32"/>
      <c r="H12" s="32"/>
      <c r="I12" s="32"/>
      <c r="J12" s="65"/>
      <c r="K12" s="32"/>
      <c r="L12" s="32"/>
      <c r="M12" s="32"/>
      <c r="N12" s="32"/>
      <c r="O12" s="32"/>
      <c r="P12" s="32"/>
      <c r="Q12" s="32"/>
    </row>
    <row r="13" spans="1:18">
      <c r="O13" s="45"/>
    </row>
    <row r="14" spans="1:18" s="46" customFormat="1" ht="21">
      <c r="A14" s="70" t="s">
        <v>56</v>
      </c>
      <c r="B14" s="70"/>
      <c r="C14" s="70"/>
      <c r="D14" s="70"/>
      <c r="E14" s="70"/>
      <c r="F14" s="71"/>
      <c r="G14" s="83"/>
      <c r="H14" s="83">
        <v>199606800</v>
      </c>
      <c r="I14" s="72" t="s">
        <v>11</v>
      </c>
      <c r="J14" s="113"/>
      <c r="K14" s="113"/>
      <c r="O14" s="84"/>
    </row>
    <row r="16" spans="1:18">
      <c r="O16" s="45"/>
    </row>
  </sheetData>
  <mergeCells count="8">
    <mergeCell ref="A11:B11"/>
    <mergeCell ref="A1:J1"/>
    <mergeCell ref="A3:A5"/>
    <mergeCell ref="B3:B5"/>
    <mergeCell ref="C3:D4"/>
    <mergeCell ref="E3:F4"/>
    <mergeCell ref="G3:H4"/>
    <mergeCell ref="I3:J4"/>
  </mergeCells>
  <printOptions horizontalCentered="1"/>
  <pageMargins left="0.25" right="0.25" top="0.75" bottom="0.75" header="0.3" footer="0.3"/>
  <pageSetup paperSize="9" orientation="landscape" r:id="rId1"/>
  <headerFooter alignWithMargins="0">
    <oddFooter>&amp;C&amp;"TH SarabunPSK,ธรรมดา"&amp;11โครงการอื่น&amp;R&amp;"TH SarabunPSK,ธรรมดา"&amp;11ภาคตะวันออกเฉียงเหนือตอนล่าง 1/สุรินทร์</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6"/>
  </sheetPr>
  <dimension ref="A1:K20"/>
  <sheetViews>
    <sheetView topLeftCell="C1" zoomScale="90" zoomScaleNormal="90" workbookViewId="0">
      <selection activeCell="T8" sqref="T8"/>
    </sheetView>
  </sheetViews>
  <sheetFormatPr defaultRowHeight="13.5"/>
  <cols>
    <col min="1" max="1" width="3.7109375" style="33" customWidth="1"/>
    <col min="2" max="2" width="40.7109375" style="33" customWidth="1"/>
    <col min="3" max="3" width="8.7109375" style="33" customWidth="1"/>
    <col min="4" max="4" width="15.7109375" style="33" customWidth="1"/>
    <col min="5" max="5" width="8.7109375" style="33" customWidth="1"/>
    <col min="6" max="6" width="15.7109375" style="33" customWidth="1"/>
    <col min="7" max="7" width="8.7109375" style="33" customWidth="1"/>
    <col min="8" max="8" width="15.7109375" style="33" customWidth="1"/>
    <col min="9" max="9" width="8.7109375" style="33" customWidth="1"/>
    <col min="10" max="10" width="15.7109375" style="33" customWidth="1"/>
    <col min="11" max="16384" width="9.140625" style="33"/>
  </cols>
  <sheetData>
    <row r="1" spans="1:11" ht="24.95" customHeight="1">
      <c r="A1" s="26" t="s">
        <v>54</v>
      </c>
      <c r="B1" s="27"/>
      <c r="C1" s="28"/>
      <c r="D1" s="29"/>
      <c r="E1" s="30"/>
      <c r="F1" s="31"/>
      <c r="G1" s="32"/>
      <c r="H1" s="32"/>
      <c r="I1" s="32"/>
      <c r="J1" s="32"/>
      <c r="K1" s="32"/>
    </row>
    <row r="2" spans="1:11" ht="24.95" customHeight="1">
      <c r="A2" s="32" t="s">
        <v>127</v>
      </c>
      <c r="B2" s="59"/>
      <c r="C2" s="28"/>
      <c r="D2" s="29"/>
      <c r="E2" s="30"/>
      <c r="F2" s="31"/>
      <c r="G2" s="32"/>
      <c r="H2" s="32"/>
      <c r="I2" s="32"/>
      <c r="J2" s="32"/>
      <c r="K2" s="32"/>
    </row>
    <row r="3" spans="1:11" ht="24.95" customHeight="1">
      <c r="A3" s="256" t="s">
        <v>8</v>
      </c>
      <c r="B3" s="259" t="s">
        <v>3</v>
      </c>
      <c r="C3" s="251" t="s">
        <v>9</v>
      </c>
      <c r="D3" s="262"/>
      <c r="E3" s="251" t="s">
        <v>6</v>
      </c>
      <c r="F3" s="252"/>
      <c r="G3" s="251" t="s">
        <v>29</v>
      </c>
      <c r="H3" s="252"/>
      <c r="I3" s="251" t="s">
        <v>30</v>
      </c>
      <c r="J3" s="252"/>
      <c r="K3" s="32"/>
    </row>
    <row r="4" spans="1:11" ht="24.95" customHeight="1">
      <c r="A4" s="257"/>
      <c r="B4" s="260"/>
      <c r="C4" s="253"/>
      <c r="D4" s="263"/>
      <c r="E4" s="253"/>
      <c r="F4" s="254"/>
      <c r="G4" s="253"/>
      <c r="H4" s="254"/>
      <c r="I4" s="253"/>
      <c r="J4" s="254"/>
      <c r="K4" s="32"/>
    </row>
    <row r="5" spans="1:11" ht="24.95" customHeight="1">
      <c r="A5" s="258"/>
      <c r="B5" s="261"/>
      <c r="C5" s="169" t="s">
        <v>10</v>
      </c>
      <c r="D5" s="170" t="s">
        <v>11</v>
      </c>
      <c r="E5" s="169" t="s">
        <v>10</v>
      </c>
      <c r="F5" s="170" t="s">
        <v>11</v>
      </c>
      <c r="G5" s="169" t="s">
        <v>10</v>
      </c>
      <c r="H5" s="170" t="s">
        <v>11</v>
      </c>
      <c r="I5" s="169" t="s">
        <v>10</v>
      </c>
      <c r="J5" s="170" t="s">
        <v>11</v>
      </c>
      <c r="K5" s="32"/>
    </row>
    <row r="6" spans="1:11" ht="21">
      <c r="A6" s="61">
        <v>1</v>
      </c>
      <c r="B6" s="68" t="s">
        <v>120</v>
      </c>
      <c r="C6" s="81">
        <f>COUNT(โครงการ!E8:E24)</f>
        <v>16</v>
      </c>
      <c r="D6" s="81">
        <f>SUM(โครงการ!E8:E24)</f>
        <v>123626340</v>
      </c>
      <c r="E6" s="81">
        <f>COUNT(โครงการ!F8:F24)</f>
        <v>13</v>
      </c>
      <c r="F6" s="81">
        <f>SUM(โครงการ!F8:F24)</f>
        <v>115743000</v>
      </c>
      <c r="G6" s="81">
        <f>COUNT(โครงการ!G8:G24)</f>
        <v>0</v>
      </c>
      <c r="H6" s="81">
        <f>SUM(โครงการ!G8:G24)</f>
        <v>0</v>
      </c>
      <c r="I6" s="81">
        <f>COUNT(โครงการ!K8:K24)</f>
        <v>3</v>
      </c>
      <c r="J6" s="81">
        <f>SUM(โครงการ!K8:K24)</f>
        <v>7883340</v>
      </c>
      <c r="K6" s="32"/>
    </row>
    <row r="7" spans="1:11" ht="42">
      <c r="A7" s="61">
        <v>2</v>
      </c>
      <c r="B7" s="69" t="s">
        <v>121</v>
      </c>
      <c r="C7" s="81">
        <f>COUNT(โครงการ!E26:E39)</f>
        <v>12</v>
      </c>
      <c r="D7" s="81">
        <f>SUM(โครงการ!E26:E39)</f>
        <v>139384000</v>
      </c>
      <c r="E7" s="81">
        <f>COUNT(โครงการ!F26:F39)</f>
        <v>11</v>
      </c>
      <c r="F7" s="81">
        <f>SUM(โครงการ!F26:F39)</f>
        <v>138243000</v>
      </c>
      <c r="G7" s="81">
        <f>COUNT(โครงการ!G26:G39)</f>
        <v>0</v>
      </c>
      <c r="H7" s="81">
        <f>SUM(โครงการ!G26:G39)</f>
        <v>0</v>
      </c>
      <c r="I7" s="81">
        <f>COUNT(โครงการ!K26:K39)</f>
        <v>1</v>
      </c>
      <c r="J7" s="81">
        <f>SUM(โครงการ!K26:K39)</f>
        <v>1141000</v>
      </c>
      <c r="K7" s="32"/>
    </row>
    <row r="8" spans="1:11" ht="42">
      <c r="A8" s="61">
        <v>3</v>
      </c>
      <c r="B8" s="69" t="s">
        <v>123</v>
      </c>
      <c r="C8" s="81">
        <f>COUNT(โครงการ!E41:E50)</f>
        <v>9</v>
      </c>
      <c r="D8" s="81">
        <f>SUM(โครงการ!E41:E50)</f>
        <v>80493000</v>
      </c>
      <c r="E8" s="81">
        <f>COUNT(โครงการ!F41:F50)</f>
        <v>5</v>
      </c>
      <c r="F8" s="81">
        <f>SUM(โครงการ!F41:F50)</f>
        <v>40543000</v>
      </c>
      <c r="G8" s="81">
        <f>COUNT(โครงการ!G41:G50)</f>
        <v>0</v>
      </c>
      <c r="H8" s="81">
        <f>SUM(โครงการ!G41:G50)</f>
        <v>0</v>
      </c>
      <c r="I8" s="81">
        <f>COUNT(โครงการ!K41:K50)</f>
        <v>4</v>
      </c>
      <c r="J8" s="81">
        <f>SUM(โครงการ!K41:K50)</f>
        <v>39950000</v>
      </c>
      <c r="K8" s="32"/>
    </row>
    <row r="9" spans="1:11" ht="21">
      <c r="A9" s="61">
        <v>4</v>
      </c>
      <c r="B9" s="69" t="s">
        <v>124</v>
      </c>
      <c r="C9" s="81">
        <f>COUNT(โครงการ!E52:E68)</f>
        <v>15</v>
      </c>
      <c r="D9" s="81">
        <f>SUM(โครงการ!E52:E68)</f>
        <v>57881520</v>
      </c>
      <c r="E9" s="81">
        <f>COUNT(โครงการ!F52:F68)</f>
        <v>3</v>
      </c>
      <c r="F9" s="81">
        <f>SUM(โครงการ!F52:F68)</f>
        <v>33111800</v>
      </c>
      <c r="G9" s="81">
        <f>COUNT(โครงการ!G52:G68)</f>
        <v>1</v>
      </c>
      <c r="H9" s="81">
        <f>SUM(โครงการ!G52:G68)</f>
        <v>20</v>
      </c>
      <c r="I9" s="81">
        <f>COUNT(โครงการ!K52:K68)</f>
        <v>12</v>
      </c>
      <c r="J9" s="81">
        <f>SUM(โครงการ!K52:K68)</f>
        <v>24769700</v>
      </c>
      <c r="K9" s="32"/>
    </row>
    <row r="10" spans="1:11" ht="21">
      <c r="A10" s="67">
        <v>5</v>
      </c>
      <c r="B10" s="69" t="s">
        <v>125</v>
      </c>
      <c r="C10" s="81">
        <f>COUNT(โครงการ!E70:E77)</f>
        <v>6</v>
      </c>
      <c r="D10" s="81">
        <f>SUM(โครงการ!E70:E77)</f>
        <v>7851700</v>
      </c>
      <c r="E10" s="81">
        <f>COUNT(โครงการ!F70:F77)</f>
        <v>1</v>
      </c>
      <c r="F10" s="81">
        <f>SUM(โครงการ!F70:F77)</f>
        <v>450000</v>
      </c>
      <c r="G10" s="81">
        <f>COUNT(โครงการ!G70:G77)</f>
        <v>0</v>
      </c>
      <c r="H10" s="81">
        <f>SUM(โครงการ!G70:G77)</f>
        <v>0</v>
      </c>
      <c r="I10" s="81">
        <f>COUNT(โครงการ!K70:K77)</f>
        <v>5</v>
      </c>
      <c r="J10" s="81">
        <f>SUM(โครงการ!K70:K77)</f>
        <v>7401700</v>
      </c>
      <c r="K10" s="32"/>
    </row>
    <row r="11" spans="1:11" s="73" customFormat="1" ht="35.1" customHeight="1">
      <c r="A11" s="224" t="s">
        <v>126</v>
      </c>
      <c r="B11" s="225"/>
      <c r="C11" s="173">
        <f>SUM(C6:C10)</f>
        <v>58</v>
      </c>
      <c r="D11" s="173">
        <f>SUM(D6:D10)</f>
        <v>409236560</v>
      </c>
      <c r="E11" s="173">
        <f t="shared" ref="E11:J11" si="0">SUM(E6:E10)</f>
        <v>33</v>
      </c>
      <c r="F11" s="173">
        <f t="shared" si="0"/>
        <v>328090800</v>
      </c>
      <c r="G11" s="173">
        <f t="shared" si="0"/>
        <v>1</v>
      </c>
      <c r="H11" s="173">
        <f t="shared" si="0"/>
        <v>20</v>
      </c>
      <c r="I11" s="173">
        <f t="shared" si="0"/>
        <v>25</v>
      </c>
      <c r="J11" s="173">
        <f t="shared" si="0"/>
        <v>81145740</v>
      </c>
      <c r="K11" s="26"/>
    </row>
    <row r="12" spans="1:11" ht="30" customHeight="1">
      <c r="A12" s="66">
        <v>7</v>
      </c>
      <c r="B12" s="177" t="s">
        <v>24</v>
      </c>
      <c r="C12" s="84"/>
      <c r="D12" s="80">
        <v>10000000</v>
      </c>
      <c r="E12" s="81"/>
      <c r="F12" s="80">
        <v>10000000</v>
      </c>
      <c r="G12" s="81"/>
      <c r="H12" s="81"/>
      <c r="I12" s="81"/>
      <c r="J12" s="81"/>
      <c r="K12" s="32"/>
    </row>
    <row r="13" spans="1:11" ht="35.1" customHeight="1">
      <c r="A13" s="224" t="s">
        <v>18</v>
      </c>
      <c r="B13" s="255"/>
      <c r="C13" s="173">
        <f>C11+C12</f>
        <v>58</v>
      </c>
      <c r="D13" s="173">
        <f t="shared" ref="D13:J13" si="1">D11+D12</f>
        <v>419236560</v>
      </c>
      <c r="E13" s="173">
        <f t="shared" si="1"/>
        <v>33</v>
      </c>
      <c r="F13" s="173">
        <f t="shared" si="1"/>
        <v>338090800</v>
      </c>
      <c r="G13" s="173">
        <f t="shared" si="1"/>
        <v>1</v>
      </c>
      <c r="H13" s="173">
        <f t="shared" si="1"/>
        <v>20</v>
      </c>
      <c r="I13" s="173">
        <f t="shared" si="1"/>
        <v>25</v>
      </c>
      <c r="J13" s="173">
        <f t="shared" si="1"/>
        <v>81145740</v>
      </c>
      <c r="K13" s="32"/>
    </row>
    <row r="14" spans="1:11" ht="21" hidden="1">
      <c r="A14" s="44" t="s">
        <v>5</v>
      </c>
      <c r="B14" s="27"/>
      <c r="C14" s="28"/>
      <c r="D14" s="29"/>
      <c r="F14" s="31"/>
      <c r="G14" s="32"/>
      <c r="H14" s="32"/>
      <c r="I14" s="32"/>
      <c r="J14" s="65"/>
      <c r="K14" s="32"/>
    </row>
    <row r="16" spans="1:11" s="46" customFormat="1" ht="21">
      <c r="A16" s="70" t="s">
        <v>306</v>
      </c>
      <c r="B16" s="70"/>
      <c r="C16" s="70"/>
      <c r="D16" s="70"/>
      <c r="E16" s="70"/>
      <c r="F16" s="71"/>
      <c r="G16" s="83"/>
      <c r="H16" s="83">
        <v>199606800</v>
      </c>
      <c r="I16" s="72" t="s">
        <v>11</v>
      </c>
      <c r="J16" s="113"/>
    </row>
    <row r="18" spans="4:6">
      <c r="D18" s="45"/>
    </row>
    <row r="20" spans="4:6" ht="409.6">
      <c r="F20" s="45"/>
    </row>
  </sheetData>
  <mergeCells count="8">
    <mergeCell ref="I3:J4"/>
    <mergeCell ref="A13:B13"/>
    <mergeCell ref="A3:A5"/>
    <mergeCell ref="B3:B5"/>
    <mergeCell ref="C3:D4"/>
    <mergeCell ref="E3:F4"/>
    <mergeCell ref="G3:H4"/>
    <mergeCell ref="A11:B11"/>
  </mergeCells>
  <phoneticPr fontId="3" type="noConversion"/>
  <printOptions horizontalCentered="1"/>
  <pageMargins left="0.25" right="0.25" top="0.75" bottom="0.75" header="0.3" footer="0.3"/>
  <pageSetup paperSize="9" orientation="landscape" r:id="rId1"/>
  <headerFooter alignWithMargins="0">
    <oddFooter>&amp;C&amp;"TH SarabunPSK,ธรรมดา"&amp;11สรุป&amp;R&amp;"TH SarabunPSK,ธรรมดา"&amp;11ภาคตะวันออกเฉียงเหนือตอนล่าง 1/สุรินทร์</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J24"/>
  <sheetViews>
    <sheetView workbookViewId="0">
      <selection activeCell="D8" sqref="D8"/>
    </sheetView>
  </sheetViews>
  <sheetFormatPr defaultRowHeight="13.5"/>
  <cols>
    <col min="1" max="1" width="9.140625" style="33"/>
    <col min="2" max="2" width="36.42578125" style="33" customWidth="1"/>
    <col min="3" max="3" width="9.140625" style="33"/>
    <col min="4" max="5" width="12.28515625" style="33" customWidth="1"/>
    <col min="6" max="6" width="13.7109375" style="33" customWidth="1"/>
    <col min="7" max="7" width="9.140625" style="33"/>
    <col min="8" max="8" width="12.140625" style="33" customWidth="1"/>
    <col min="9" max="9" width="9.140625" style="33"/>
    <col min="10" max="10" width="12.42578125" style="33" bestFit="1" customWidth="1"/>
    <col min="11" max="16384" width="9.140625" style="33"/>
  </cols>
  <sheetData>
    <row r="1" spans="1:10" ht="21">
      <c r="A1" s="47" t="s">
        <v>55</v>
      </c>
      <c r="B1" s="48"/>
      <c r="C1" s="49"/>
      <c r="D1" s="50"/>
      <c r="E1" s="30"/>
      <c r="F1" s="31"/>
      <c r="G1" s="32"/>
      <c r="H1" s="32"/>
      <c r="I1" s="32"/>
      <c r="J1" s="32"/>
    </row>
    <row r="2" spans="1:10" ht="21" hidden="1">
      <c r="A2" s="51"/>
      <c r="B2" s="48"/>
      <c r="C2" s="49"/>
      <c r="D2" s="50"/>
      <c r="E2" s="30"/>
      <c r="F2" s="31"/>
      <c r="G2" s="32"/>
      <c r="H2" s="32"/>
      <c r="I2" s="32"/>
      <c r="J2" s="32"/>
    </row>
    <row r="3" spans="1:10" ht="21">
      <c r="A3" s="272" t="s">
        <v>8</v>
      </c>
      <c r="B3" s="275" t="s">
        <v>7</v>
      </c>
      <c r="C3" s="264" t="s">
        <v>9</v>
      </c>
      <c r="D3" s="265"/>
      <c r="E3" s="268" t="s">
        <v>48</v>
      </c>
      <c r="F3" s="278"/>
      <c r="G3" s="278"/>
      <c r="H3" s="269"/>
      <c r="I3" s="264" t="s">
        <v>47</v>
      </c>
      <c r="J3" s="265"/>
    </row>
    <row r="4" spans="1:10" ht="21">
      <c r="A4" s="273"/>
      <c r="B4" s="276"/>
      <c r="C4" s="266"/>
      <c r="D4" s="267"/>
      <c r="E4" s="268" t="s">
        <v>6</v>
      </c>
      <c r="F4" s="269"/>
      <c r="G4" s="268" t="s">
        <v>29</v>
      </c>
      <c r="H4" s="269"/>
      <c r="I4" s="266"/>
      <c r="J4" s="267"/>
    </row>
    <row r="5" spans="1:10" ht="21">
      <c r="A5" s="274"/>
      <c r="B5" s="277"/>
      <c r="C5" s="34" t="s">
        <v>10</v>
      </c>
      <c r="D5" s="35" t="s">
        <v>11</v>
      </c>
      <c r="E5" s="34" t="s">
        <v>10</v>
      </c>
      <c r="F5" s="35" t="s">
        <v>11</v>
      </c>
      <c r="G5" s="34" t="s">
        <v>10</v>
      </c>
      <c r="H5" s="35" t="s">
        <v>11</v>
      </c>
      <c r="I5" s="34" t="s">
        <v>10</v>
      </c>
      <c r="J5" s="35" t="s">
        <v>11</v>
      </c>
    </row>
    <row r="6" spans="1:10" ht="21">
      <c r="A6" s="36">
        <v>1</v>
      </c>
      <c r="B6" s="52" t="s">
        <v>31</v>
      </c>
      <c r="C6" s="37">
        <f>COUNTIF(โครงการ!$O$8:$O$77,A6)</f>
        <v>0</v>
      </c>
      <c r="D6" s="38">
        <f>SUMIF(โครงการ!O$8:O$77,$A6,โครงการ!E$8:E$77)</f>
        <v>0</v>
      </c>
      <c r="E6" s="37">
        <f>โครงการ!S$78</f>
        <v>0</v>
      </c>
      <c r="F6" s="37">
        <f>โครงการ!S$79</f>
        <v>0</v>
      </c>
      <c r="G6" s="37">
        <f>โครงการ!AH$78</f>
        <v>0</v>
      </c>
      <c r="H6" s="37">
        <f>โครงการ!AH$79</f>
        <v>0</v>
      </c>
      <c r="I6" s="37">
        <f>โครงการ!AW$78</f>
        <v>0</v>
      </c>
      <c r="J6" s="39">
        <f>โครงการ!AW$79</f>
        <v>0</v>
      </c>
    </row>
    <row r="7" spans="1:10" ht="21">
      <c r="A7" s="41">
        <v>2</v>
      </c>
      <c r="B7" s="52" t="s">
        <v>32</v>
      </c>
      <c r="C7" s="37">
        <f>COUNTIF(โครงการ!$O$8:$O$77,A7)</f>
        <v>0</v>
      </c>
      <c r="D7" s="38">
        <f>SUMIF(โครงการ!O$8:O$77,$A7,โครงการ!E$8:E$77)</f>
        <v>0</v>
      </c>
      <c r="E7" s="37">
        <f>โครงการ!T$78</f>
        <v>27</v>
      </c>
      <c r="F7" s="37">
        <f>โครงการ!T$79</f>
        <v>92</v>
      </c>
      <c r="G7" s="37">
        <f>โครงการ!AI$78</f>
        <v>0</v>
      </c>
      <c r="H7" s="37">
        <f>โครงการ!AI$79</f>
        <v>0</v>
      </c>
      <c r="I7" s="37">
        <f>โครงการ!AX$78</f>
        <v>0</v>
      </c>
      <c r="J7" s="39">
        <f>โครงการ!AX$79</f>
        <v>0</v>
      </c>
    </row>
    <row r="8" spans="1:10" ht="21">
      <c r="A8" s="36">
        <v>3</v>
      </c>
      <c r="B8" s="52" t="s">
        <v>33</v>
      </c>
      <c r="C8" s="37">
        <f>COUNTIF(โครงการ!$O$8:$O$77,A8)</f>
        <v>1</v>
      </c>
      <c r="D8" s="38">
        <f>SUMIF(โครงการ!O$8:O$77,$A8,โครงการ!E$8:E$77)</f>
        <v>31000000</v>
      </c>
      <c r="E8" s="37">
        <f>โครงการ!U$78</f>
        <v>0</v>
      </c>
      <c r="F8" s="37">
        <f>โครงการ!U$79</f>
        <v>0</v>
      </c>
      <c r="G8" s="37">
        <f>โครงการ!AJ$78</f>
        <v>0</v>
      </c>
      <c r="H8" s="37">
        <f>โครงการ!AJ$79</f>
        <v>0</v>
      </c>
      <c r="I8" s="37">
        <f>โครงการ!AY$78</f>
        <v>0</v>
      </c>
      <c r="J8" s="39">
        <f>โครงการ!AY$79</f>
        <v>0</v>
      </c>
    </row>
    <row r="9" spans="1:10" ht="21">
      <c r="A9" s="41">
        <v>4</v>
      </c>
      <c r="B9" s="52" t="s">
        <v>34</v>
      </c>
      <c r="C9" s="37">
        <f>COUNTIF(โครงการ!$O$8:$O$77,A9)</f>
        <v>0</v>
      </c>
      <c r="D9" s="38">
        <f>SUMIF(โครงการ!O$8:O$77,$A9,โครงการ!E$8:E$77)</f>
        <v>0</v>
      </c>
      <c r="E9" s="37">
        <f>โครงการ!V$78</f>
        <v>0</v>
      </c>
      <c r="F9" s="37">
        <f>โครงการ!V$79</f>
        <v>0</v>
      </c>
      <c r="G9" s="37">
        <f>โครงการ!AK$78</f>
        <v>0</v>
      </c>
      <c r="H9" s="37">
        <f>โครงการ!AK$79</f>
        <v>0</v>
      </c>
      <c r="I9" s="37">
        <f>โครงการ!AZ$78</f>
        <v>0</v>
      </c>
      <c r="J9" s="39">
        <f>โครงการ!AZ$79</f>
        <v>0</v>
      </c>
    </row>
    <row r="10" spans="1:10" ht="21">
      <c r="A10" s="36">
        <v>5</v>
      </c>
      <c r="B10" s="52" t="s">
        <v>35</v>
      </c>
      <c r="C10" s="37">
        <f>COUNTIF(โครงการ!$O$8:$O$77,A10)</f>
        <v>0</v>
      </c>
      <c r="D10" s="38">
        <f>SUMIF(โครงการ!O$8:O$77,$A10,โครงการ!E$8:E$77)</f>
        <v>0</v>
      </c>
      <c r="E10" s="37">
        <f>โครงการ!W$78</f>
        <v>0</v>
      </c>
      <c r="F10" s="37">
        <f>โครงการ!W$79</f>
        <v>0</v>
      </c>
      <c r="G10" s="37">
        <f>โครงการ!AL$78</f>
        <v>0</v>
      </c>
      <c r="H10" s="37">
        <f>โครงการ!AL$79</f>
        <v>0</v>
      </c>
      <c r="I10" s="37">
        <f>โครงการ!BA$78</f>
        <v>0</v>
      </c>
      <c r="J10" s="39">
        <f>โครงการ!BA$79</f>
        <v>0</v>
      </c>
    </row>
    <row r="11" spans="1:10" ht="21">
      <c r="A11" s="41">
        <v>6</v>
      </c>
      <c r="B11" s="52" t="s">
        <v>36</v>
      </c>
      <c r="C11" s="37">
        <f>COUNTIF(โครงการ!$O$8:$O$77,A11)</f>
        <v>0</v>
      </c>
      <c r="D11" s="38">
        <f>SUMIF(โครงการ!O$8:O$77,$A11,โครงการ!E$8:E$77)</f>
        <v>0</v>
      </c>
      <c r="E11" s="37">
        <f>โครงการ!X$78</f>
        <v>0</v>
      </c>
      <c r="F11" s="37">
        <f>โครงการ!X$79</f>
        <v>0</v>
      </c>
      <c r="G11" s="37">
        <f>โครงการ!AM$78</f>
        <v>0</v>
      </c>
      <c r="H11" s="37">
        <f>โครงการ!AM$79</f>
        <v>0</v>
      </c>
      <c r="I11" s="37">
        <f>โครงการ!BB$78</f>
        <v>0</v>
      </c>
      <c r="J11" s="39">
        <f>โครงการ!BB$79</f>
        <v>0</v>
      </c>
    </row>
    <row r="12" spans="1:10" ht="21">
      <c r="A12" s="36">
        <v>7</v>
      </c>
      <c r="B12" s="52" t="s">
        <v>37</v>
      </c>
      <c r="C12" s="37">
        <f>COUNTIF(โครงการ!$O$8:$O$77,A12)</f>
        <v>0</v>
      </c>
      <c r="D12" s="38">
        <f>SUMIF(โครงการ!O$8:O$77,$A12,โครงการ!E$8:E$77)</f>
        <v>0</v>
      </c>
      <c r="E12" s="37">
        <f>โครงการ!Y$78</f>
        <v>0</v>
      </c>
      <c r="F12" s="37">
        <f>โครงการ!Y$79</f>
        <v>0</v>
      </c>
      <c r="G12" s="37">
        <f>โครงการ!AMH$78</f>
        <v>0</v>
      </c>
      <c r="H12" s="37">
        <f>โครงการ!AN$79</f>
        <v>0</v>
      </c>
      <c r="I12" s="37">
        <f>โครงการ!BC$78</f>
        <v>0</v>
      </c>
      <c r="J12" s="39">
        <f>โครงการ!BC$79</f>
        <v>0</v>
      </c>
    </row>
    <row r="13" spans="1:10" ht="21">
      <c r="A13" s="41">
        <v>8</v>
      </c>
      <c r="B13" s="52" t="s">
        <v>38</v>
      </c>
      <c r="C13" s="37">
        <f>COUNTIF(โครงการ!$O$8:$O$77,A13)</f>
        <v>0</v>
      </c>
      <c r="D13" s="38">
        <f>SUMIF(โครงการ!O$8:O$77,$A13,โครงการ!E$8:E$77)</f>
        <v>0</v>
      </c>
      <c r="E13" s="37">
        <f>โครงการ!Z$78</f>
        <v>0</v>
      </c>
      <c r="F13" s="37">
        <f>โครงการ!Z$79</f>
        <v>0</v>
      </c>
      <c r="G13" s="37">
        <f>โครงการ!AO$78</f>
        <v>0</v>
      </c>
      <c r="H13" s="37">
        <f>โครงการ!AO$79</f>
        <v>0</v>
      </c>
      <c r="I13" s="37">
        <f>โครงการ!BD$78</f>
        <v>0</v>
      </c>
      <c r="J13" s="39">
        <f>โครงการ!BD$79</f>
        <v>0</v>
      </c>
    </row>
    <row r="14" spans="1:10" ht="42">
      <c r="A14" s="36">
        <v>9</v>
      </c>
      <c r="B14" s="62" t="s">
        <v>39</v>
      </c>
      <c r="C14" s="37">
        <f>COUNTIF(โครงการ!$O$8:$O$77,A14)</f>
        <v>0</v>
      </c>
      <c r="D14" s="38">
        <f>SUMIF(โครงการ!O$8:O$77,$A14,โครงการ!E$8:E$77)</f>
        <v>0</v>
      </c>
      <c r="E14" s="37">
        <f>โครงการ!AA$78</f>
        <v>0</v>
      </c>
      <c r="F14" s="37">
        <f>โครงการ!AA$79</f>
        <v>0</v>
      </c>
      <c r="G14" s="37">
        <f>โครงการ!AP$78</f>
        <v>0</v>
      </c>
      <c r="H14" s="37">
        <f>โครงการ!AP$79</f>
        <v>0</v>
      </c>
      <c r="I14" s="37">
        <f>โครงการ!BE$78</f>
        <v>0</v>
      </c>
      <c r="J14" s="39">
        <f>โครงการ!BE$79</f>
        <v>0</v>
      </c>
    </row>
    <row r="15" spans="1:10" ht="21">
      <c r="A15" s="41">
        <v>10</v>
      </c>
      <c r="B15" s="62" t="s">
        <v>40</v>
      </c>
      <c r="C15" s="37">
        <f>COUNTIF(โครงการ!$O$8:$O$77,A15)</f>
        <v>0</v>
      </c>
      <c r="D15" s="38">
        <f>SUMIF(โครงการ!O$8:O$77,$A15,โครงการ!E$8:E$77)</f>
        <v>0</v>
      </c>
      <c r="E15" s="37">
        <f>โครงการ!AB$78</f>
        <v>0</v>
      </c>
      <c r="F15" s="37">
        <f>โครงการ!AB$79</f>
        <v>0</v>
      </c>
      <c r="G15" s="37">
        <f>โครงการ!AQ$78</f>
        <v>0</v>
      </c>
      <c r="H15" s="37">
        <f>โครงการ!AQ$79</f>
        <v>0</v>
      </c>
      <c r="I15" s="37">
        <f>โครงการ!BF$78</f>
        <v>0</v>
      </c>
      <c r="J15" s="39">
        <f>โครงการ!BF$79</f>
        <v>0</v>
      </c>
    </row>
    <row r="16" spans="1:10" ht="21">
      <c r="A16" s="36">
        <v>11</v>
      </c>
      <c r="B16" s="62" t="s">
        <v>41</v>
      </c>
      <c r="C16" s="37">
        <f>COUNTIF(โครงการ!$O$8:$O$77,A16)</f>
        <v>0</v>
      </c>
      <c r="D16" s="38">
        <f>SUMIF(โครงการ!O$8:O$77,$A16,โครงการ!E$8:E$77)</f>
        <v>0</v>
      </c>
      <c r="E16" s="37">
        <f>โครงการ!AC$78</f>
        <v>0</v>
      </c>
      <c r="F16" s="37">
        <f>โครงการ!AC$79</f>
        <v>0</v>
      </c>
      <c r="G16" s="37">
        <f>โครงการ!AR$78</f>
        <v>0</v>
      </c>
      <c r="H16" s="37">
        <f>โครงการ!AR$79</f>
        <v>0</v>
      </c>
      <c r="I16" s="37">
        <f>โครงการ!BG$78</f>
        <v>0</v>
      </c>
      <c r="J16" s="39">
        <f>โครงการ!BG$79</f>
        <v>0</v>
      </c>
    </row>
    <row r="17" spans="1:10" ht="21">
      <c r="A17" s="41">
        <v>12</v>
      </c>
      <c r="B17" s="62" t="s">
        <v>42</v>
      </c>
      <c r="C17" s="37">
        <f>COUNTIF(โครงการ!$O$8:$O$77,A17)</f>
        <v>0</v>
      </c>
      <c r="D17" s="38">
        <f>SUMIF(โครงการ!O$8:O$77,$A17,โครงการ!E$8:E$77)</f>
        <v>0</v>
      </c>
      <c r="E17" s="37">
        <f>โครงการ!AD$78</f>
        <v>0</v>
      </c>
      <c r="F17" s="37">
        <f>โครงการ!AD$79</f>
        <v>0</v>
      </c>
      <c r="G17" s="37">
        <f>โครงการ!AS$78</f>
        <v>0</v>
      </c>
      <c r="H17" s="37">
        <f>โครงการ!AS$79</f>
        <v>0</v>
      </c>
      <c r="I17" s="37">
        <f>โครงการ!BH$78</f>
        <v>0</v>
      </c>
      <c r="J17" s="39">
        <f>โครงการ!BH$79</f>
        <v>0</v>
      </c>
    </row>
    <row r="18" spans="1:10" ht="21">
      <c r="A18" s="36">
        <v>13</v>
      </c>
      <c r="B18" s="62" t="s">
        <v>43</v>
      </c>
      <c r="C18" s="37">
        <f>COUNTIF(โครงการ!$O$8:$O$77,A18)</f>
        <v>0</v>
      </c>
      <c r="D18" s="38">
        <f>SUMIF(โครงการ!O$8:O$77,$A18,โครงการ!E$8:E$77)</f>
        <v>0</v>
      </c>
      <c r="E18" s="37">
        <f>โครงการ!AE$78</f>
        <v>0</v>
      </c>
      <c r="F18" s="37">
        <f>โครงการ!AE$79</f>
        <v>0</v>
      </c>
      <c r="G18" s="37">
        <f>โครงการ!AT$78</f>
        <v>0</v>
      </c>
      <c r="H18" s="37">
        <f>โครงการ!AT$79</f>
        <v>0</v>
      </c>
      <c r="I18" s="37">
        <f>โครงการ!BI$78</f>
        <v>0</v>
      </c>
      <c r="J18" s="39">
        <f>โครงการ!BI$79</f>
        <v>0</v>
      </c>
    </row>
    <row r="19" spans="1:10" ht="21">
      <c r="A19" s="41">
        <v>14</v>
      </c>
      <c r="B19" s="62" t="s">
        <v>44</v>
      </c>
      <c r="C19" s="37">
        <f>COUNTIF(โครงการ!$O$8:$O$77,A19)</f>
        <v>0</v>
      </c>
      <c r="D19" s="38">
        <f>SUMIF(โครงการ!O$8:O$77,$A19,โครงการ!E$8:E$77)</f>
        <v>0</v>
      </c>
      <c r="E19" s="37">
        <f>โครงการ!AF$78</f>
        <v>0</v>
      </c>
      <c r="F19" s="37">
        <f>โครงการ!AF$79</f>
        <v>0</v>
      </c>
      <c r="G19" s="37">
        <f>โครงการ!AU$78</f>
        <v>0</v>
      </c>
      <c r="H19" s="37">
        <f>โครงการ!AU$79</f>
        <v>0</v>
      </c>
      <c r="I19" s="37">
        <f>โครงการ!BJ$78</f>
        <v>0</v>
      </c>
      <c r="J19" s="39">
        <f>โครงการ!BJ$79</f>
        <v>0</v>
      </c>
    </row>
    <row r="20" spans="1:10" ht="21">
      <c r="A20" s="36">
        <v>15</v>
      </c>
      <c r="B20" s="62" t="s">
        <v>45</v>
      </c>
      <c r="C20" s="37">
        <f>COUNTIF(โครงการ!$O$8:$O$77,A20)</f>
        <v>0</v>
      </c>
      <c r="D20" s="38">
        <f>SUMIF(โครงการ!O$8:O$77,$A20,โครงการ!E$8:E$77)</f>
        <v>0</v>
      </c>
      <c r="E20" s="37">
        <f>โครงการ!AG$78</f>
        <v>0</v>
      </c>
      <c r="F20" s="37">
        <f>โครงการ!AG$79</f>
        <v>0</v>
      </c>
      <c r="G20" s="37">
        <f>โครงการ!AV$78</f>
        <v>0</v>
      </c>
      <c r="H20" s="37">
        <f>โครงการ!AV$79</f>
        <v>0</v>
      </c>
      <c r="I20" s="37">
        <f>โครงการ!BK$78</f>
        <v>0</v>
      </c>
      <c r="J20" s="39">
        <f>โครงการ!BK$79</f>
        <v>0</v>
      </c>
    </row>
    <row r="21" spans="1:10" ht="21">
      <c r="A21" s="270" t="s">
        <v>18</v>
      </c>
      <c r="B21" s="271"/>
      <c r="C21" s="42">
        <f t="shared" ref="C21:J21" si="0">SUM(C6:C20)</f>
        <v>1</v>
      </c>
      <c r="D21" s="42">
        <f t="shared" si="0"/>
        <v>31000000</v>
      </c>
      <c r="E21" s="42">
        <f t="shared" si="0"/>
        <v>27</v>
      </c>
      <c r="F21" s="42">
        <f t="shared" si="0"/>
        <v>92</v>
      </c>
      <c r="G21" s="42">
        <f t="shared" si="0"/>
        <v>0</v>
      </c>
      <c r="H21" s="42">
        <f t="shared" si="0"/>
        <v>0</v>
      </c>
      <c r="I21" s="42">
        <f t="shared" si="0"/>
        <v>0</v>
      </c>
      <c r="J21" s="43">
        <f t="shared" si="0"/>
        <v>0</v>
      </c>
    </row>
    <row r="23" spans="1:10">
      <c r="F23" s="45"/>
    </row>
    <row r="24" spans="1:10" ht="21">
      <c r="A24" s="46"/>
    </row>
  </sheetData>
  <mergeCells count="8">
    <mergeCell ref="I3:J4"/>
    <mergeCell ref="E4:F4"/>
    <mergeCell ref="G4:H4"/>
    <mergeCell ref="A21:B21"/>
    <mergeCell ref="A3:A5"/>
    <mergeCell ref="B3:B5"/>
    <mergeCell ref="C3:D4"/>
    <mergeCell ref="E3:H3"/>
  </mergeCells>
  <phoneticPr fontId="3" type="noConversion"/>
  <pageMargins left="0.75" right="0.16" top="1" bottom="1" header="0.5" footer="0.5"/>
  <pageSetup paperSize="9" orientation="landscape"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15"/>
  </sheetPr>
  <dimension ref="A1:BL116"/>
  <sheetViews>
    <sheetView tabSelected="1" view="pageBreakPreview" topLeftCell="A68" zoomScale="70" zoomScaleSheetLayoutView="70" workbookViewId="0">
      <selection activeCell="D71" sqref="D71"/>
    </sheetView>
  </sheetViews>
  <sheetFormatPr defaultRowHeight="18.75"/>
  <cols>
    <col min="1" max="1" width="4.7109375" style="63" customWidth="1"/>
    <col min="2" max="2" width="5.7109375" style="140" hidden="1" customWidth="1"/>
    <col min="3" max="3" width="15.7109375" style="10" customWidth="1"/>
    <col min="4" max="4" width="25.7109375" style="10" customWidth="1"/>
    <col min="5" max="5" width="15.7109375" style="137" customWidth="1"/>
    <col min="6" max="7" width="15.7109375" style="10" customWidth="1"/>
    <col min="8" max="10" width="15.7109375" style="10" hidden="1" customWidth="1"/>
    <col min="11" max="11" width="15.7109375" style="10" customWidth="1"/>
    <col min="12" max="12" width="45.7109375" style="10" customWidth="1"/>
    <col min="13" max="13" width="10.7109375" style="138" customWidth="1"/>
    <col min="14" max="14" width="12.5703125" style="139" customWidth="1"/>
    <col min="15" max="15" width="7.85546875" style="63" customWidth="1"/>
    <col min="16" max="16" width="13.42578125" style="10" customWidth="1"/>
    <col min="17" max="17" width="14.42578125" style="10" customWidth="1"/>
    <col min="18" max="18" width="12.5703125" style="10" customWidth="1"/>
    <col min="19" max="19" width="11.5703125" style="10" customWidth="1"/>
    <col min="20" max="20" width="12" style="10" customWidth="1"/>
    <col min="21" max="21" width="12.5703125" style="10" customWidth="1"/>
    <col min="22" max="24" width="12" style="10" customWidth="1"/>
    <col min="25" max="25" width="10.85546875" style="10" customWidth="1"/>
    <col min="26" max="34" width="12" style="10" customWidth="1"/>
    <col min="35" max="35" width="13.28515625" style="10" customWidth="1"/>
    <col min="36" max="38" width="12" style="10" customWidth="1"/>
    <col min="39" max="39" width="13.28515625" style="10" customWidth="1"/>
    <col min="40" max="40" width="10.85546875" style="10" customWidth="1"/>
    <col min="41" max="48" width="13.28515625" style="10" customWidth="1"/>
    <col min="49" max="49" width="9.140625" style="10" customWidth="1"/>
    <col min="50" max="50" width="10.85546875" style="10" customWidth="1"/>
    <col min="51" max="51" width="12" style="10" customWidth="1"/>
    <col min="52" max="52" width="10.85546875" style="10" customWidth="1"/>
    <col min="53" max="55" width="9.140625" style="10" customWidth="1"/>
    <col min="56" max="63" width="12" style="10" customWidth="1"/>
    <col min="64" max="64" width="10" style="140" customWidth="1"/>
    <col min="65" max="16384" width="9.140625" style="10"/>
  </cols>
  <sheetData>
    <row r="1" spans="1:64" ht="24.95" customHeight="1">
      <c r="A1" s="135" t="s">
        <v>59</v>
      </c>
      <c r="B1" s="136"/>
      <c r="BL1" s="136"/>
    </row>
    <row r="2" spans="1:64" ht="24.95" customHeight="1">
      <c r="A2" s="135" t="s">
        <v>60</v>
      </c>
      <c r="B2" s="136"/>
      <c r="BL2" s="136"/>
    </row>
    <row r="3" spans="1:64" hidden="1">
      <c r="A3" s="135"/>
      <c r="B3" s="136"/>
      <c r="L3" s="53" t="s">
        <v>23</v>
      </c>
      <c r="M3" s="53"/>
      <c r="N3" s="76"/>
      <c r="BL3" s="136"/>
    </row>
    <row r="4" spans="1:64" ht="21" customHeight="1">
      <c r="F4" s="141" t="s">
        <v>5</v>
      </c>
      <c r="H4" s="142" t="s">
        <v>5</v>
      </c>
    </row>
    <row r="5" spans="1:64" ht="32.25" customHeight="1">
      <c r="A5" s="295" t="s">
        <v>2</v>
      </c>
      <c r="B5" s="178"/>
      <c r="C5" s="295" t="s">
        <v>3</v>
      </c>
      <c r="D5" s="297" t="s">
        <v>255</v>
      </c>
      <c r="E5" s="299" t="s">
        <v>256</v>
      </c>
      <c r="F5" s="279" t="s">
        <v>26</v>
      </c>
      <c r="G5" s="281" t="s">
        <v>27</v>
      </c>
      <c r="H5" s="290" t="s">
        <v>46</v>
      </c>
      <c r="I5" s="291" t="s">
        <v>29</v>
      </c>
      <c r="J5" s="283" t="s">
        <v>50</v>
      </c>
      <c r="K5" s="281" t="s">
        <v>28</v>
      </c>
      <c r="L5" s="279" t="s">
        <v>49</v>
      </c>
      <c r="M5" s="285" t="s">
        <v>58</v>
      </c>
      <c r="N5" s="286" t="s">
        <v>57</v>
      </c>
      <c r="S5" s="10" t="s">
        <v>19</v>
      </c>
      <c r="AH5" s="10" t="s">
        <v>29</v>
      </c>
      <c r="AW5" s="10" t="s">
        <v>20</v>
      </c>
      <c r="BL5" s="287" t="s">
        <v>25</v>
      </c>
    </row>
    <row r="6" spans="1:64" ht="42.75" customHeight="1">
      <c r="A6" s="296"/>
      <c r="B6" s="163"/>
      <c r="C6" s="296"/>
      <c r="D6" s="298"/>
      <c r="E6" s="300"/>
      <c r="F6" s="280"/>
      <c r="G6" s="282"/>
      <c r="H6" s="290"/>
      <c r="I6" s="292"/>
      <c r="J6" s="284"/>
      <c r="K6" s="289"/>
      <c r="L6" s="280"/>
      <c r="M6" s="285"/>
      <c r="N6" s="286"/>
      <c r="O6" s="63" t="s">
        <v>7</v>
      </c>
      <c r="P6" s="293" t="s">
        <v>253</v>
      </c>
      <c r="Q6" s="293"/>
      <c r="R6" s="293"/>
      <c r="S6" s="293"/>
      <c r="T6" s="293" t="s">
        <v>249</v>
      </c>
      <c r="U6" s="293"/>
      <c r="V6" s="293"/>
      <c r="W6" s="293"/>
      <c r="X6" s="10">
        <v>6</v>
      </c>
      <c r="Y6" s="10">
        <v>7</v>
      </c>
      <c r="Z6" s="10">
        <v>8</v>
      </c>
      <c r="AA6" s="10">
        <v>9</v>
      </c>
      <c r="AB6" s="10">
        <v>10</v>
      </c>
      <c r="AC6" s="10">
        <v>11</v>
      </c>
      <c r="AD6" s="10">
        <v>12</v>
      </c>
      <c r="AE6" s="10">
        <v>13</v>
      </c>
      <c r="AF6" s="10">
        <v>14</v>
      </c>
      <c r="AG6" s="10">
        <v>15</v>
      </c>
      <c r="AH6" s="10">
        <v>1</v>
      </c>
      <c r="AI6" s="10">
        <v>2</v>
      </c>
      <c r="AJ6" s="10">
        <v>3</v>
      </c>
      <c r="AK6" s="10">
        <v>4</v>
      </c>
      <c r="AL6" s="10">
        <v>5</v>
      </c>
      <c r="AM6" s="10">
        <v>6</v>
      </c>
      <c r="AN6" s="10">
        <v>7</v>
      </c>
      <c r="AO6" s="10">
        <v>8</v>
      </c>
      <c r="AP6" s="10">
        <v>9</v>
      </c>
      <c r="AQ6" s="10">
        <v>10</v>
      </c>
      <c r="AR6" s="10">
        <v>11</v>
      </c>
      <c r="AS6" s="10">
        <v>12</v>
      </c>
      <c r="AT6" s="10">
        <v>13</v>
      </c>
      <c r="AU6" s="10">
        <v>14</v>
      </c>
      <c r="AV6" s="10">
        <v>15</v>
      </c>
      <c r="AW6" s="10">
        <v>1</v>
      </c>
      <c r="AX6" s="10">
        <v>2</v>
      </c>
      <c r="AY6" s="10">
        <v>3</v>
      </c>
      <c r="AZ6" s="10">
        <v>4</v>
      </c>
      <c r="BA6" s="10">
        <v>5</v>
      </c>
      <c r="BB6" s="10">
        <v>6</v>
      </c>
      <c r="BC6" s="10">
        <v>7</v>
      </c>
      <c r="BD6" s="10">
        <v>8</v>
      </c>
      <c r="BE6" s="10">
        <v>9</v>
      </c>
      <c r="BF6" s="10">
        <v>10</v>
      </c>
      <c r="BG6" s="10">
        <v>11</v>
      </c>
      <c r="BH6" s="10">
        <v>12</v>
      </c>
      <c r="BI6" s="10">
        <v>13</v>
      </c>
      <c r="BJ6" s="10">
        <v>14</v>
      </c>
      <c r="BK6" s="10">
        <v>15</v>
      </c>
      <c r="BL6" s="288"/>
    </row>
    <row r="7" spans="1:64" ht="24.95" customHeight="1">
      <c r="A7" s="179"/>
      <c r="B7" s="180"/>
      <c r="C7" s="124"/>
      <c r="D7" s="190" t="s">
        <v>239</v>
      </c>
      <c r="E7" s="181"/>
      <c r="F7" s="182"/>
      <c r="G7" s="183"/>
      <c r="H7" s="184"/>
      <c r="I7" s="185"/>
      <c r="J7" s="186"/>
      <c r="K7" s="187"/>
      <c r="L7" s="188"/>
      <c r="M7" s="189"/>
      <c r="N7" s="143"/>
      <c r="P7" s="160" t="s">
        <v>3</v>
      </c>
      <c r="Q7" s="161" t="s">
        <v>46</v>
      </c>
      <c r="R7" s="161" t="s">
        <v>29</v>
      </c>
      <c r="S7" s="161" t="s">
        <v>50</v>
      </c>
      <c r="T7" s="160" t="s">
        <v>3</v>
      </c>
      <c r="U7" s="161" t="s">
        <v>46</v>
      </c>
      <c r="V7" s="161" t="s">
        <v>29</v>
      </c>
      <c r="W7" s="161" t="s">
        <v>50</v>
      </c>
      <c r="BL7" s="144"/>
    </row>
    <row r="8" spans="1:64" ht="339" customHeight="1">
      <c r="A8" s="104">
        <v>1</v>
      </c>
      <c r="B8" s="78">
        <v>1</v>
      </c>
      <c r="C8" s="131" t="s">
        <v>238</v>
      </c>
      <c r="D8" s="131" t="s">
        <v>204</v>
      </c>
      <c r="E8" s="145">
        <v>31000000</v>
      </c>
      <c r="F8" s="146">
        <v>31000000</v>
      </c>
      <c r="G8" s="105"/>
      <c r="H8" s="105" t="s">
        <v>5</v>
      </c>
      <c r="I8" s="105"/>
      <c r="J8" s="105"/>
      <c r="K8" s="129"/>
      <c r="L8" s="191" t="s">
        <v>258</v>
      </c>
      <c r="M8" s="147">
        <v>16</v>
      </c>
      <c r="N8" s="148"/>
      <c r="O8" s="63">
        <v>3</v>
      </c>
      <c r="P8" s="78">
        <v>1</v>
      </c>
      <c r="Q8" s="105" t="s">
        <v>5</v>
      </c>
      <c r="R8" s="105"/>
      <c r="S8" s="105"/>
      <c r="T8" s="162" t="str">
        <f>IF(AND($O8=2,$P8=1),$F8,"")</f>
        <v/>
      </c>
      <c r="U8" s="162"/>
      <c r="V8" s="162" t="str">
        <f>IF(AND($O8=4,$P8=1),$F8,"")</f>
        <v/>
      </c>
      <c r="W8" s="162" t="str">
        <f>IF(AND($O8=5,$P8=1),$F8,"")</f>
        <v/>
      </c>
      <c r="X8" s="11" t="str">
        <f>IF(AND($O8=6,$P8=1),$F8,"")</f>
        <v/>
      </c>
      <c r="Y8" s="11" t="str">
        <f>IF(AND($O8=7,$P8=1),$F8,"")</f>
        <v/>
      </c>
      <c r="Z8" s="11" t="str">
        <f>IF(AND($O8=8,$P8=1),$F8,"")</f>
        <v/>
      </c>
      <c r="AA8" s="11" t="str">
        <f>IF(AND($O8=9,$P8=1),$F8,"")</f>
        <v/>
      </c>
      <c r="AB8" s="11" t="str">
        <f>IF(AND($O8=10,$P8=1),$F8,"")</f>
        <v/>
      </c>
      <c r="AC8" s="11" t="str">
        <f>IF(AND($O8=11,$P8=1),$F8,"")</f>
        <v/>
      </c>
      <c r="AD8" s="11" t="str">
        <f>IF(AND($O8=12,$P8=1),$F8,"")</f>
        <v/>
      </c>
      <c r="AE8" s="11" t="str">
        <f>IF(AND($O8=13,$P8=1),$F8,"")</f>
        <v/>
      </c>
      <c r="AF8" s="11" t="str">
        <f>IF(AND($O8=14,$P8=1),$F8,"")</f>
        <v/>
      </c>
      <c r="AG8" s="11" t="str">
        <f>IF(AND($O8=15,$P8=1),$F8,"")</f>
        <v/>
      </c>
      <c r="AH8" s="11" t="str">
        <f>IF(AND($O8=1,$Q8=1),$G8,"")</f>
        <v/>
      </c>
      <c r="AI8" s="11" t="str">
        <f>IF(AND($O8=2,$Q8=1),$G8,"")</f>
        <v/>
      </c>
      <c r="AJ8" s="11" t="str">
        <f>IF(AND($O8=3,$Q8=1),$G8,"")</f>
        <v/>
      </c>
      <c r="AK8" s="11" t="str">
        <f>IF(AND($O8=4,$Q8=1),$G8,"")</f>
        <v/>
      </c>
      <c r="AL8" s="11" t="str">
        <f>IF(AND($O8=5,$Q8=1),$G8,"")</f>
        <v/>
      </c>
      <c r="AM8" s="11" t="str">
        <f>IF(AND($O8=6,$Q8=1),$G8,"")</f>
        <v/>
      </c>
      <c r="AN8" s="11" t="str">
        <f>IF(AND($O8=7,$Q8=1),$G8,"")</f>
        <v/>
      </c>
      <c r="AO8" s="11" t="str">
        <f>IF(AND($O8=8,$Q8=1),$G8,"")</f>
        <v/>
      </c>
      <c r="AP8" s="11" t="str">
        <f>IF(AND($O8=9,$Q8=1),$G8,"")</f>
        <v/>
      </c>
      <c r="AQ8" s="11" t="str">
        <f>IF(AND($O8=10,$Q8=1),$G8,"")</f>
        <v/>
      </c>
      <c r="AR8" s="11" t="str">
        <f>IF(AND($O8=11,$Q8=1),$G8,"")</f>
        <v/>
      </c>
      <c r="AS8" s="11" t="str">
        <f>IF(AND($O8=12,$Q8=1),$G8,"")</f>
        <v/>
      </c>
      <c r="AT8" s="11" t="str">
        <f>IF(AND($O8=13,$Q8=1),$G8,"")</f>
        <v/>
      </c>
      <c r="AU8" s="11" t="str">
        <f>IF(AND($O8=14,$Q8=1),$G8,"")</f>
        <v/>
      </c>
      <c r="AV8" s="11" t="str">
        <f>IF(AND($O8=15,$Q8=1),$G8,"")</f>
        <v/>
      </c>
      <c r="AW8" s="10" t="str">
        <f>IF(AND($O8=1,$R8=1),$K8,"")</f>
        <v/>
      </c>
      <c r="AX8" s="10" t="str">
        <f>IF(AND($O8=2,$R8=1),$K8,"")</f>
        <v/>
      </c>
      <c r="AY8" s="10" t="str">
        <f>IF(AND($O8=3,$R8=1),$K8,"")</f>
        <v/>
      </c>
      <c r="AZ8" s="10" t="str">
        <f>IF(AND($O8=4,$R8=1),$K8,"")</f>
        <v/>
      </c>
      <c r="BA8" s="10" t="str">
        <f>IF(AND($O8=5,$R8=1),$K8,"")</f>
        <v/>
      </c>
      <c r="BB8" s="10" t="str">
        <f>IF(AND($O8=6,$R8=1),$K8,"")</f>
        <v/>
      </c>
      <c r="BC8" s="10" t="str">
        <f>IF(AND($O8=7,$R8=1),$K8,"")</f>
        <v/>
      </c>
      <c r="BD8" s="10" t="str">
        <f>IF(AND($O8=8,$R8=1),$K8,"")</f>
        <v/>
      </c>
      <c r="BE8" s="10" t="str">
        <f>IF(AND($O8=9,$R8=1),$K8,"")</f>
        <v/>
      </c>
      <c r="BF8" s="10" t="str">
        <f>IF(AND($O8=10,$R8=1),$K8,"")</f>
        <v/>
      </c>
      <c r="BG8" s="10" t="str">
        <f>IF(AND($O8=11,$R8=1),$K8,"")</f>
        <v/>
      </c>
      <c r="BH8" s="10" t="str">
        <f>IF(AND($O8=12,$R8=1),$K8,"")</f>
        <v/>
      </c>
      <c r="BI8" s="10" t="str">
        <f>IF(AND($O8=13,$R8=1),$K8,"")</f>
        <v/>
      </c>
      <c r="BJ8" s="10" t="str">
        <f>IF(AND($O8=14,$R8=1),$K8,"")</f>
        <v/>
      </c>
      <c r="BK8" s="10" t="str">
        <f>IF(AND($O8=15,$R8=1),$K8,"")</f>
        <v/>
      </c>
      <c r="BL8" s="9"/>
    </row>
    <row r="9" spans="1:64" ht="140.25" customHeight="1">
      <c r="A9" s="77">
        <v>2</v>
      </c>
      <c r="B9" s="78">
        <v>1</v>
      </c>
      <c r="C9" s="131" t="s">
        <v>112</v>
      </c>
      <c r="D9" s="131" t="s">
        <v>205</v>
      </c>
      <c r="E9" s="145">
        <v>17000000</v>
      </c>
      <c r="F9" s="146">
        <v>17000000</v>
      </c>
      <c r="G9" s="105"/>
      <c r="H9" s="105" t="s">
        <v>5</v>
      </c>
      <c r="I9" s="105"/>
      <c r="J9" s="105"/>
      <c r="K9" s="129"/>
      <c r="L9" s="128" t="s">
        <v>257</v>
      </c>
      <c r="M9" s="147">
        <v>17</v>
      </c>
      <c r="N9" s="149"/>
      <c r="P9" s="78">
        <v>1</v>
      </c>
      <c r="Q9" s="105" t="s">
        <v>5</v>
      </c>
      <c r="R9" s="105"/>
      <c r="S9" s="105"/>
      <c r="T9" s="162"/>
      <c r="U9" s="162"/>
      <c r="V9" s="162"/>
      <c r="W9" s="162"/>
      <c r="X9" s="11"/>
      <c r="Y9" s="11"/>
      <c r="Z9" s="11"/>
      <c r="AA9" s="11"/>
      <c r="AB9" s="11"/>
      <c r="AC9" s="11"/>
      <c r="AD9" s="11"/>
      <c r="AE9" s="11"/>
      <c r="AF9" s="11"/>
      <c r="AG9" s="11"/>
      <c r="AH9" s="11"/>
      <c r="AI9" s="11"/>
      <c r="AJ9" s="11"/>
      <c r="AK9" s="11"/>
      <c r="AL9" s="11"/>
      <c r="AM9" s="11"/>
      <c r="AN9" s="11"/>
      <c r="AO9" s="11"/>
      <c r="AP9" s="11"/>
      <c r="AQ9" s="11"/>
      <c r="AR9" s="11"/>
      <c r="AS9" s="11"/>
      <c r="AT9" s="11"/>
      <c r="AU9" s="11"/>
      <c r="AV9" s="11"/>
      <c r="BL9" s="9"/>
    </row>
    <row r="10" spans="1:64" ht="146.25" customHeight="1">
      <c r="A10" s="104">
        <v>3</v>
      </c>
      <c r="B10" s="78">
        <v>1</v>
      </c>
      <c r="C10" s="131" t="s">
        <v>112</v>
      </c>
      <c r="D10" s="131" t="s">
        <v>206</v>
      </c>
      <c r="E10" s="145">
        <v>8000000</v>
      </c>
      <c r="F10" s="146">
        <v>8000000</v>
      </c>
      <c r="G10" s="105"/>
      <c r="H10" s="105" t="s">
        <v>5</v>
      </c>
      <c r="I10" s="105"/>
      <c r="J10" s="105"/>
      <c r="K10" s="129"/>
      <c r="L10" s="128" t="s">
        <v>259</v>
      </c>
      <c r="M10" s="147">
        <v>18</v>
      </c>
      <c r="N10" s="149"/>
      <c r="P10" s="78">
        <v>1</v>
      </c>
      <c r="Q10" s="105" t="s">
        <v>5</v>
      </c>
      <c r="R10" s="105"/>
      <c r="S10" s="105"/>
      <c r="T10" s="162"/>
      <c r="U10" s="162"/>
      <c r="V10" s="162"/>
      <c r="W10" s="162"/>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BL10" s="9"/>
    </row>
    <row r="11" spans="1:64" ht="148.5" customHeight="1">
      <c r="A11" s="77">
        <v>4</v>
      </c>
      <c r="B11" s="78">
        <v>1</v>
      </c>
      <c r="C11" s="131" t="s">
        <v>112</v>
      </c>
      <c r="D11" s="131" t="s">
        <v>207</v>
      </c>
      <c r="E11" s="145">
        <v>5618000</v>
      </c>
      <c r="F11" s="145">
        <v>5618000</v>
      </c>
      <c r="G11" s="105"/>
      <c r="H11" s="105" t="s">
        <v>5</v>
      </c>
      <c r="I11" s="105"/>
      <c r="J11" s="105"/>
      <c r="K11" s="129"/>
      <c r="L11" s="128" t="s">
        <v>260</v>
      </c>
      <c r="M11" s="147">
        <v>20</v>
      </c>
      <c r="N11" s="133"/>
      <c r="P11" s="78">
        <v>1</v>
      </c>
      <c r="Q11" s="105" t="s">
        <v>5</v>
      </c>
      <c r="R11" s="105"/>
      <c r="S11" s="105"/>
      <c r="T11" s="162"/>
      <c r="U11" s="162"/>
      <c r="V11" s="162"/>
      <c r="W11" s="162"/>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BL11" s="9"/>
    </row>
    <row r="12" spans="1:64" ht="185.25" customHeight="1">
      <c r="A12" s="104">
        <v>5</v>
      </c>
      <c r="B12" s="78">
        <v>1</v>
      </c>
      <c r="C12" s="131" t="s">
        <v>112</v>
      </c>
      <c r="D12" s="131" t="s">
        <v>208</v>
      </c>
      <c r="E12" s="145">
        <v>3623000</v>
      </c>
      <c r="F12" s="145">
        <v>3623000</v>
      </c>
      <c r="G12" s="105"/>
      <c r="H12" s="105" t="s">
        <v>5</v>
      </c>
      <c r="I12" s="105"/>
      <c r="J12" s="105"/>
      <c r="K12" s="129"/>
      <c r="L12" s="128" t="s">
        <v>261</v>
      </c>
      <c r="M12" s="147">
        <v>22</v>
      </c>
      <c r="N12" s="133"/>
      <c r="P12" s="78">
        <v>1</v>
      </c>
      <c r="Q12" s="105" t="s">
        <v>5</v>
      </c>
      <c r="R12" s="105"/>
      <c r="S12" s="105"/>
      <c r="T12" s="162"/>
      <c r="U12" s="162"/>
      <c r="V12" s="162"/>
      <c r="W12" s="162"/>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BL12" s="9"/>
    </row>
    <row r="13" spans="1:64" ht="112.5">
      <c r="A13" s="77">
        <v>6</v>
      </c>
      <c r="B13" s="78">
        <v>1</v>
      </c>
      <c r="C13" s="131" t="s">
        <v>112</v>
      </c>
      <c r="D13" s="88" t="s">
        <v>212</v>
      </c>
      <c r="E13" s="132">
        <v>1300000</v>
      </c>
      <c r="F13" s="132">
        <v>1300000</v>
      </c>
      <c r="G13" s="105"/>
      <c r="H13" s="105" t="s">
        <v>5</v>
      </c>
      <c r="I13" s="105"/>
      <c r="J13" s="105"/>
      <c r="K13" s="129"/>
      <c r="L13" s="128" t="s">
        <v>134</v>
      </c>
      <c r="M13" s="147">
        <v>36</v>
      </c>
      <c r="N13" s="133"/>
      <c r="P13" s="78">
        <v>1</v>
      </c>
      <c r="Q13" s="105" t="s">
        <v>5</v>
      </c>
      <c r="R13" s="105"/>
      <c r="S13" s="105"/>
      <c r="T13" s="162"/>
      <c r="U13" s="162"/>
      <c r="V13" s="162"/>
      <c r="W13" s="162"/>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BL13" s="9"/>
    </row>
    <row r="14" spans="1:64" ht="126.75" customHeight="1">
      <c r="A14" s="104">
        <v>7</v>
      </c>
      <c r="B14" s="78">
        <v>1</v>
      </c>
      <c r="C14" s="131" t="s">
        <v>112</v>
      </c>
      <c r="D14" s="90" t="s">
        <v>213</v>
      </c>
      <c r="E14" s="132">
        <v>19800000</v>
      </c>
      <c r="F14" s="132">
        <v>19800000</v>
      </c>
      <c r="G14" s="105"/>
      <c r="H14" s="105" t="s">
        <v>5</v>
      </c>
      <c r="I14" s="105"/>
      <c r="J14" s="105"/>
      <c r="K14" s="129"/>
      <c r="L14" s="128" t="s">
        <v>135</v>
      </c>
      <c r="M14" s="147">
        <v>37</v>
      </c>
      <c r="N14" s="133"/>
      <c r="P14" s="78">
        <v>1</v>
      </c>
      <c r="Q14" s="105" t="s">
        <v>5</v>
      </c>
      <c r="R14" s="105"/>
      <c r="S14" s="105"/>
      <c r="T14" s="162"/>
      <c r="U14" s="162"/>
      <c r="V14" s="162"/>
      <c r="W14" s="162"/>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BL14" s="9"/>
    </row>
    <row r="15" spans="1:64" ht="75">
      <c r="A15" s="77">
        <v>8</v>
      </c>
      <c r="B15" s="78">
        <v>1</v>
      </c>
      <c r="C15" s="131" t="s">
        <v>112</v>
      </c>
      <c r="D15" s="88" t="s">
        <v>214</v>
      </c>
      <c r="E15" s="150">
        <v>2050400</v>
      </c>
      <c r="F15" s="150"/>
      <c r="G15" s="105"/>
      <c r="H15" s="105"/>
      <c r="I15" s="105"/>
      <c r="J15" s="105" t="s">
        <v>5</v>
      </c>
      <c r="K15" s="165">
        <v>2050400</v>
      </c>
      <c r="L15" s="128" t="s">
        <v>136</v>
      </c>
      <c r="M15" s="147">
        <v>38</v>
      </c>
      <c r="N15" s="133"/>
      <c r="P15" s="78">
        <v>1</v>
      </c>
      <c r="Q15" s="105"/>
      <c r="R15" s="105"/>
      <c r="S15" s="105" t="s">
        <v>5</v>
      </c>
      <c r="T15" s="162"/>
      <c r="U15" s="162"/>
      <c r="V15" s="162"/>
      <c r="W15" s="162"/>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BL15" s="9"/>
    </row>
    <row r="16" spans="1:64" ht="397.5" customHeight="1">
      <c r="A16" s="104">
        <v>9</v>
      </c>
      <c r="B16" s="78">
        <v>1</v>
      </c>
      <c r="C16" s="131" t="s">
        <v>112</v>
      </c>
      <c r="D16" s="90" t="s">
        <v>215</v>
      </c>
      <c r="E16" s="132">
        <v>16696000</v>
      </c>
      <c r="F16" s="132">
        <v>16696000</v>
      </c>
      <c r="G16" s="105"/>
      <c r="H16" s="105" t="s">
        <v>5</v>
      </c>
      <c r="I16" s="105"/>
      <c r="J16" s="105"/>
      <c r="K16" s="129"/>
      <c r="L16" s="191" t="s">
        <v>262</v>
      </c>
      <c r="M16" s="147">
        <v>39</v>
      </c>
      <c r="N16" s="133"/>
      <c r="P16" s="78">
        <v>1</v>
      </c>
      <c r="Q16" s="105" t="s">
        <v>5</v>
      </c>
      <c r="R16" s="105"/>
      <c r="S16" s="105"/>
      <c r="T16" s="162"/>
      <c r="U16" s="162"/>
      <c r="V16" s="162"/>
      <c r="W16" s="162"/>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BL16" s="9"/>
    </row>
    <row r="17" spans="1:64" ht="87.75" customHeight="1">
      <c r="A17" s="77">
        <v>10</v>
      </c>
      <c r="B17" s="78">
        <v>1</v>
      </c>
      <c r="C17" s="131" t="s">
        <v>112</v>
      </c>
      <c r="D17" s="90" t="s">
        <v>216</v>
      </c>
      <c r="E17" s="93">
        <v>4000000</v>
      </c>
      <c r="F17" s="93">
        <v>4000000</v>
      </c>
      <c r="G17" s="105"/>
      <c r="H17" s="105" t="s">
        <v>5</v>
      </c>
      <c r="I17" s="105"/>
      <c r="J17" s="105"/>
      <c r="K17" s="129"/>
      <c r="L17" s="128" t="s">
        <v>263</v>
      </c>
      <c r="M17" s="147">
        <v>40</v>
      </c>
      <c r="N17" s="133"/>
      <c r="P17" s="78">
        <v>1</v>
      </c>
      <c r="Q17" s="105" t="s">
        <v>5</v>
      </c>
      <c r="R17" s="105"/>
      <c r="S17" s="105"/>
      <c r="T17" s="162"/>
      <c r="U17" s="162"/>
      <c r="V17" s="162"/>
      <c r="W17" s="162"/>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BL17" s="9"/>
    </row>
    <row r="18" spans="1:64" ht="165" customHeight="1">
      <c r="A18" s="104">
        <v>11</v>
      </c>
      <c r="B18" s="78">
        <v>1</v>
      </c>
      <c r="C18" s="131" t="s">
        <v>112</v>
      </c>
      <c r="D18" s="90" t="s">
        <v>218</v>
      </c>
      <c r="E18" s="132">
        <v>2500000</v>
      </c>
      <c r="F18" s="132">
        <v>2500000</v>
      </c>
      <c r="G18" s="105"/>
      <c r="H18" s="105" t="s">
        <v>5</v>
      </c>
      <c r="I18" s="105"/>
      <c r="J18" s="105"/>
      <c r="K18" s="129"/>
      <c r="L18" s="128" t="s">
        <v>264</v>
      </c>
      <c r="M18" s="129">
        <v>48</v>
      </c>
      <c r="N18" s="133"/>
      <c r="P18" s="78">
        <v>1</v>
      </c>
      <c r="Q18" s="105" t="s">
        <v>5</v>
      </c>
      <c r="R18" s="105"/>
      <c r="S18" s="105"/>
      <c r="T18" s="162"/>
      <c r="U18" s="162"/>
      <c r="V18" s="162"/>
      <c r="W18" s="162"/>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BL18" s="9"/>
    </row>
    <row r="19" spans="1:64" ht="172.5" customHeight="1">
      <c r="A19" s="77">
        <v>12</v>
      </c>
      <c r="B19" s="78">
        <v>1</v>
      </c>
      <c r="C19" s="131" t="s">
        <v>112</v>
      </c>
      <c r="D19" s="90" t="s">
        <v>219</v>
      </c>
      <c r="E19" s="132">
        <v>3000000</v>
      </c>
      <c r="F19" s="132">
        <v>3000000</v>
      </c>
      <c r="G19" s="105"/>
      <c r="H19" s="105" t="s">
        <v>5</v>
      </c>
      <c r="I19" s="105"/>
      <c r="J19" s="105"/>
      <c r="K19" s="129"/>
      <c r="L19" s="128" t="s">
        <v>265</v>
      </c>
      <c r="M19" s="129">
        <v>49</v>
      </c>
      <c r="N19" s="133"/>
      <c r="P19" s="78">
        <v>1</v>
      </c>
      <c r="Q19" s="105" t="s">
        <v>5</v>
      </c>
      <c r="R19" s="105"/>
      <c r="S19" s="105"/>
      <c r="T19" s="162"/>
      <c r="U19" s="162"/>
      <c r="V19" s="162"/>
      <c r="W19" s="162"/>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BL19" s="9"/>
    </row>
    <row r="20" spans="1:64" ht="23.25" customHeight="1">
      <c r="A20" s="194"/>
      <c r="B20" s="195"/>
      <c r="C20" s="196"/>
      <c r="D20" s="196" t="s">
        <v>240</v>
      </c>
      <c r="E20" s="197"/>
      <c r="F20" s="197"/>
      <c r="G20" s="198"/>
      <c r="H20" s="198"/>
      <c r="I20" s="198"/>
      <c r="J20" s="198"/>
      <c r="K20" s="182"/>
      <c r="L20" s="122"/>
      <c r="M20" s="199"/>
      <c r="N20" s="133"/>
      <c r="P20" s="78"/>
      <c r="Q20" s="105"/>
      <c r="R20" s="105"/>
      <c r="S20" s="105"/>
      <c r="T20" s="162"/>
      <c r="U20" s="162"/>
      <c r="V20" s="162"/>
      <c r="W20" s="162"/>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BL20" s="9"/>
    </row>
    <row r="21" spans="1:64" ht="393.75">
      <c r="A21" s="77">
        <v>13</v>
      </c>
      <c r="B21" s="78">
        <v>1</v>
      </c>
      <c r="C21" s="131" t="s">
        <v>112</v>
      </c>
      <c r="D21" s="131" t="s">
        <v>209</v>
      </c>
      <c r="E21" s="145">
        <v>2076000</v>
      </c>
      <c r="F21" s="145">
        <v>2076000</v>
      </c>
      <c r="G21" s="105"/>
      <c r="H21" s="105" t="s">
        <v>5</v>
      </c>
      <c r="I21" s="105"/>
      <c r="J21" s="105"/>
      <c r="K21" s="129"/>
      <c r="L21" s="128" t="s">
        <v>128</v>
      </c>
      <c r="M21" s="147">
        <v>23</v>
      </c>
      <c r="N21" s="133"/>
      <c r="R21" s="105"/>
      <c r="S21" s="105"/>
      <c r="T21" s="78">
        <v>1</v>
      </c>
      <c r="U21" s="105" t="s">
        <v>5</v>
      </c>
      <c r="V21" s="162"/>
      <c r="W21" s="162"/>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BL21" s="9"/>
    </row>
    <row r="22" spans="1:64" ht="159" customHeight="1">
      <c r="A22" s="104">
        <v>14</v>
      </c>
      <c r="B22" s="78">
        <v>1</v>
      </c>
      <c r="C22" s="131" t="s">
        <v>112</v>
      </c>
      <c r="D22" s="88" t="s">
        <v>210</v>
      </c>
      <c r="E22" s="96">
        <v>832940</v>
      </c>
      <c r="F22" s="96"/>
      <c r="G22" s="105"/>
      <c r="H22" s="105"/>
      <c r="I22" s="105"/>
      <c r="J22" s="105" t="s">
        <v>5</v>
      </c>
      <c r="K22" s="168">
        <f>E22</f>
        <v>832940</v>
      </c>
      <c r="L22" s="128" t="s">
        <v>130</v>
      </c>
      <c r="M22" s="147">
        <v>24</v>
      </c>
      <c r="N22" s="133"/>
      <c r="T22" s="78">
        <v>1</v>
      </c>
      <c r="U22" s="105"/>
      <c r="V22" s="105"/>
      <c r="W22" s="105" t="s">
        <v>5</v>
      </c>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BL22" s="9"/>
    </row>
    <row r="23" spans="1:64" ht="124.5" customHeight="1">
      <c r="A23" s="77">
        <v>15</v>
      </c>
      <c r="B23" s="78">
        <v>1</v>
      </c>
      <c r="C23" s="131" t="s">
        <v>112</v>
      </c>
      <c r="D23" s="90" t="s">
        <v>211</v>
      </c>
      <c r="E23" s="132">
        <v>5000000</v>
      </c>
      <c r="F23" s="132"/>
      <c r="G23" s="105"/>
      <c r="H23" s="105"/>
      <c r="I23" s="105"/>
      <c r="J23" s="105" t="s">
        <v>5</v>
      </c>
      <c r="K23" s="165">
        <v>5000000</v>
      </c>
      <c r="L23" s="128" t="s">
        <v>266</v>
      </c>
      <c r="M23" s="147">
        <v>25</v>
      </c>
      <c r="N23" s="133"/>
      <c r="T23" s="78">
        <v>1</v>
      </c>
      <c r="U23" s="105"/>
      <c r="V23" s="105"/>
      <c r="W23" s="105" t="s">
        <v>5</v>
      </c>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BL23" s="9"/>
    </row>
    <row r="24" spans="1:64" ht="223.5" customHeight="1">
      <c r="A24" s="104">
        <v>16</v>
      </c>
      <c r="B24" s="78">
        <v>1</v>
      </c>
      <c r="C24" s="131" t="s">
        <v>112</v>
      </c>
      <c r="D24" s="88" t="s">
        <v>217</v>
      </c>
      <c r="E24" s="132">
        <v>1130000</v>
      </c>
      <c r="F24" s="132">
        <v>1130000</v>
      </c>
      <c r="G24" s="105"/>
      <c r="H24" s="105" t="s">
        <v>5</v>
      </c>
      <c r="I24" s="105"/>
      <c r="J24" s="105"/>
      <c r="K24" s="129"/>
      <c r="L24" s="128" t="s">
        <v>267</v>
      </c>
      <c r="M24" s="129">
        <v>46</v>
      </c>
      <c r="N24" s="133"/>
      <c r="T24" s="78">
        <v>1</v>
      </c>
      <c r="U24" s="105" t="s">
        <v>5</v>
      </c>
      <c r="V24" s="105"/>
      <c r="W24" s="105"/>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BL24" s="9"/>
    </row>
    <row r="25" spans="1:64">
      <c r="A25" s="116"/>
      <c r="B25" s="117"/>
      <c r="C25" s="200"/>
      <c r="D25" s="202" t="s">
        <v>241</v>
      </c>
      <c r="E25" s="201"/>
      <c r="F25" s="201"/>
      <c r="G25" s="120"/>
      <c r="H25" s="120"/>
      <c r="I25" s="120"/>
      <c r="J25" s="120"/>
      <c r="K25" s="193"/>
      <c r="L25" s="122"/>
      <c r="M25" s="193"/>
      <c r="N25" s="133"/>
      <c r="P25" s="78"/>
      <c r="Q25" s="105"/>
      <c r="R25" s="105"/>
      <c r="S25" s="105"/>
      <c r="T25" s="162"/>
      <c r="U25" s="162"/>
      <c r="V25" s="162"/>
      <c r="W25" s="162"/>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BL25" s="9"/>
    </row>
    <row r="26" spans="1:64" ht="378">
      <c r="A26" s="104">
        <v>17</v>
      </c>
      <c r="B26" s="78">
        <v>2</v>
      </c>
      <c r="C26" s="204" t="s">
        <v>117</v>
      </c>
      <c r="D26" s="88" t="s">
        <v>220</v>
      </c>
      <c r="E26" s="96">
        <v>90000000</v>
      </c>
      <c r="F26" s="96">
        <v>90000000</v>
      </c>
      <c r="G26" s="105"/>
      <c r="H26" s="105" t="s">
        <v>5</v>
      </c>
      <c r="I26" s="105"/>
      <c r="J26" s="105"/>
      <c r="K26" s="129"/>
      <c r="L26" s="203" t="s">
        <v>268</v>
      </c>
      <c r="M26" s="129">
        <v>1</v>
      </c>
      <c r="N26" s="133"/>
      <c r="P26" s="78">
        <v>2</v>
      </c>
      <c r="Q26" s="105" t="s">
        <v>5</v>
      </c>
      <c r="R26" s="105"/>
      <c r="S26" s="105"/>
      <c r="T26" s="162"/>
      <c r="U26" s="162"/>
      <c r="V26" s="162"/>
      <c r="W26" s="162"/>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BL26" s="9"/>
    </row>
    <row r="27" spans="1:64" ht="212.25" customHeight="1">
      <c r="A27" s="77">
        <v>18</v>
      </c>
      <c r="B27" s="78">
        <v>2</v>
      </c>
      <c r="C27" s="131" t="s">
        <v>117</v>
      </c>
      <c r="D27" s="88" t="s">
        <v>221</v>
      </c>
      <c r="E27" s="97">
        <v>20000000</v>
      </c>
      <c r="F27" s="97">
        <v>20000000</v>
      </c>
      <c r="G27" s="105"/>
      <c r="H27" s="105" t="s">
        <v>5</v>
      </c>
      <c r="I27" s="105"/>
      <c r="J27" s="105"/>
      <c r="K27" s="129"/>
      <c r="L27" s="128" t="s">
        <v>269</v>
      </c>
      <c r="M27" s="129">
        <v>2</v>
      </c>
      <c r="N27" s="133"/>
      <c r="P27" s="78">
        <v>2</v>
      </c>
      <c r="Q27" s="105" t="s">
        <v>5</v>
      </c>
      <c r="R27" s="105"/>
      <c r="S27" s="105"/>
      <c r="T27" s="162"/>
      <c r="U27" s="162"/>
      <c r="V27" s="162"/>
      <c r="W27" s="162"/>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BL27" s="9"/>
    </row>
    <row r="28" spans="1:64" ht="102.75" customHeight="1">
      <c r="A28" s="104">
        <v>19</v>
      </c>
      <c r="B28" s="78">
        <v>2</v>
      </c>
      <c r="C28" s="131" t="s">
        <v>117</v>
      </c>
      <c r="D28" s="88" t="s">
        <v>187</v>
      </c>
      <c r="E28" s="97">
        <v>1141000</v>
      </c>
      <c r="F28" s="97"/>
      <c r="G28" s="105"/>
      <c r="H28" s="105"/>
      <c r="I28" s="105"/>
      <c r="J28" s="105" t="s">
        <v>5</v>
      </c>
      <c r="K28" s="165">
        <v>1141000</v>
      </c>
      <c r="L28" s="128" t="s">
        <v>271</v>
      </c>
      <c r="M28" s="129">
        <v>58</v>
      </c>
      <c r="N28" s="133"/>
      <c r="P28" s="78">
        <v>2</v>
      </c>
      <c r="Q28" s="105"/>
      <c r="R28" s="105"/>
      <c r="S28" s="105" t="s">
        <v>5</v>
      </c>
      <c r="T28" s="162"/>
      <c r="U28" s="162"/>
      <c r="V28" s="162"/>
      <c r="W28" s="162"/>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BL28" s="9"/>
    </row>
    <row r="29" spans="1:64">
      <c r="A29" s="206"/>
      <c r="B29" s="195"/>
      <c r="C29" s="207"/>
      <c r="D29" s="208" t="s">
        <v>273</v>
      </c>
      <c r="E29" s="209"/>
      <c r="F29" s="209"/>
      <c r="G29" s="198"/>
      <c r="H29" s="198"/>
      <c r="I29" s="198"/>
      <c r="J29" s="198"/>
      <c r="K29" s="182"/>
      <c r="L29" s="122"/>
      <c r="M29" s="182"/>
      <c r="N29" s="133"/>
      <c r="P29" s="78"/>
      <c r="Q29" s="105"/>
      <c r="R29" s="105"/>
      <c r="S29" s="105"/>
      <c r="T29" s="162"/>
      <c r="U29" s="162"/>
      <c r="V29" s="162"/>
      <c r="W29" s="162"/>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BL29" s="9"/>
    </row>
    <row r="30" spans="1:64" ht="112.5">
      <c r="A30" s="104">
        <v>20</v>
      </c>
      <c r="B30" s="78">
        <v>2</v>
      </c>
      <c r="C30" s="131" t="s">
        <v>117</v>
      </c>
      <c r="D30" s="88" t="s">
        <v>222</v>
      </c>
      <c r="E30" s="97">
        <v>7600000</v>
      </c>
      <c r="F30" s="97">
        <v>7600000</v>
      </c>
      <c r="G30" s="105"/>
      <c r="H30" s="105" t="s">
        <v>5</v>
      </c>
      <c r="I30" s="105"/>
      <c r="J30" s="105"/>
      <c r="K30" s="129"/>
      <c r="L30" s="128" t="s">
        <v>272</v>
      </c>
      <c r="M30" s="129">
        <v>13</v>
      </c>
      <c r="N30" s="133"/>
      <c r="P30" s="78">
        <v>2</v>
      </c>
      <c r="Q30" s="105" t="s">
        <v>5</v>
      </c>
      <c r="R30" s="105"/>
      <c r="S30" s="105"/>
      <c r="T30" s="162"/>
      <c r="U30" s="162"/>
      <c r="V30" s="162"/>
      <c r="W30" s="162"/>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BL30" s="9"/>
    </row>
    <row r="31" spans="1:64" ht="207" customHeight="1">
      <c r="A31" s="77">
        <v>21</v>
      </c>
      <c r="B31" s="78">
        <v>2</v>
      </c>
      <c r="C31" s="131" t="s">
        <v>117</v>
      </c>
      <c r="D31" s="88" t="s">
        <v>223</v>
      </c>
      <c r="E31" s="97">
        <v>400000</v>
      </c>
      <c r="F31" s="146">
        <v>400000</v>
      </c>
      <c r="G31" s="105"/>
      <c r="H31" s="105" t="s">
        <v>5</v>
      </c>
      <c r="I31" s="105"/>
      <c r="J31" s="105"/>
      <c r="K31" s="129"/>
      <c r="L31" s="128" t="s">
        <v>145</v>
      </c>
      <c r="M31" s="129">
        <v>15</v>
      </c>
      <c r="N31" s="133"/>
      <c r="P31" s="78">
        <v>2</v>
      </c>
      <c r="Q31" s="105" t="s">
        <v>5</v>
      </c>
      <c r="R31" s="105"/>
      <c r="S31" s="105"/>
      <c r="T31" s="162"/>
      <c r="U31" s="162"/>
      <c r="V31" s="162"/>
      <c r="W31" s="162"/>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BL31" s="9"/>
    </row>
    <row r="32" spans="1:64" ht="108" customHeight="1">
      <c r="A32" s="104">
        <v>22</v>
      </c>
      <c r="B32" s="78">
        <v>2</v>
      </c>
      <c r="C32" s="131" t="s">
        <v>117</v>
      </c>
      <c r="D32" s="88" t="s">
        <v>184</v>
      </c>
      <c r="E32" s="96">
        <v>750000</v>
      </c>
      <c r="F32" s="96">
        <v>750000</v>
      </c>
      <c r="G32" s="105"/>
      <c r="H32" s="105" t="s">
        <v>5</v>
      </c>
      <c r="I32" s="105"/>
      <c r="J32" s="105"/>
      <c r="K32" s="129"/>
      <c r="L32" s="128" t="s">
        <v>274</v>
      </c>
      <c r="M32" s="129">
        <v>42</v>
      </c>
      <c r="N32" s="133"/>
      <c r="P32" s="78">
        <v>2</v>
      </c>
      <c r="Q32" s="105" t="s">
        <v>5</v>
      </c>
      <c r="R32" s="105"/>
      <c r="S32" s="105"/>
      <c r="T32" s="162"/>
      <c r="U32" s="162"/>
      <c r="V32" s="162"/>
      <c r="W32" s="162"/>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BL32" s="9"/>
    </row>
    <row r="33" spans="1:64">
      <c r="A33" s="206"/>
      <c r="B33" s="195"/>
      <c r="C33" s="207"/>
      <c r="D33" s="208" t="s">
        <v>276</v>
      </c>
      <c r="E33" s="209"/>
      <c r="F33" s="210"/>
      <c r="G33" s="198"/>
      <c r="H33" s="198"/>
      <c r="I33" s="198"/>
      <c r="J33" s="198"/>
      <c r="K33" s="182"/>
      <c r="L33" s="122"/>
      <c r="M33" s="182"/>
      <c r="N33" s="133"/>
      <c r="P33" s="78"/>
      <c r="Q33" s="105"/>
      <c r="R33" s="105"/>
      <c r="S33" s="105"/>
      <c r="T33" s="162"/>
      <c r="U33" s="162"/>
      <c r="V33" s="162"/>
      <c r="W33" s="162"/>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BL33" s="9"/>
    </row>
    <row r="34" spans="1:64" ht="85.5" customHeight="1">
      <c r="A34" s="104">
        <v>23</v>
      </c>
      <c r="B34" s="78">
        <v>2</v>
      </c>
      <c r="C34" s="131" t="s">
        <v>117</v>
      </c>
      <c r="D34" s="90" t="s">
        <v>224</v>
      </c>
      <c r="E34" s="96">
        <v>5075000</v>
      </c>
      <c r="F34" s="96">
        <v>5075000</v>
      </c>
      <c r="G34" s="105"/>
      <c r="H34" s="105" t="s">
        <v>5</v>
      </c>
      <c r="I34" s="105"/>
      <c r="J34" s="105"/>
      <c r="K34" s="129"/>
      <c r="L34" s="128" t="s">
        <v>277</v>
      </c>
      <c r="M34" s="129">
        <v>26</v>
      </c>
      <c r="N34" s="133"/>
      <c r="P34" s="78">
        <v>2</v>
      </c>
      <c r="Q34" s="105" t="s">
        <v>5</v>
      </c>
      <c r="R34" s="105"/>
      <c r="S34" s="105"/>
      <c r="T34" s="162"/>
      <c r="U34" s="162"/>
      <c r="V34" s="162"/>
      <c r="W34" s="162"/>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BL34" s="9"/>
    </row>
    <row r="35" spans="1:64" ht="168" customHeight="1">
      <c r="A35" s="77">
        <v>24</v>
      </c>
      <c r="B35" s="78">
        <v>2</v>
      </c>
      <c r="C35" s="131" t="s">
        <v>117</v>
      </c>
      <c r="D35" s="88" t="s">
        <v>225</v>
      </c>
      <c r="E35" s="152">
        <v>3635000</v>
      </c>
      <c r="F35" s="152">
        <v>3635000</v>
      </c>
      <c r="G35" s="105"/>
      <c r="H35" s="105" t="s">
        <v>5</v>
      </c>
      <c r="I35" s="105"/>
      <c r="J35" s="105"/>
      <c r="K35" s="129"/>
      <c r="L35" s="128" t="s">
        <v>275</v>
      </c>
      <c r="M35" s="129">
        <v>27</v>
      </c>
      <c r="N35" s="133"/>
      <c r="P35" s="78">
        <v>2</v>
      </c>
      <c r="Q35" s="105" t="s">
        <v>5</v>
      </c>
      <c r="R35" s="105"/>
      <c r="S35" s="105"/>
      <c r="T35" s="162"/>
      <c r="U35" s="162"/>
      <c r="V35" s="162"/>
      <c r="W35" s="162"/>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BL35" s="9"/>
    </row>
    <row r="36" spans="1:64" ht="172.5" customHeight="1">
      <c r="A36" s="104">
        <v>25</v>
      </c>
      <c r="B36" s="78">
        <v>2</v>
      </c>
      <c r="C36" s="131" t="s">
        <v>117</v>
      </c>
      <c r="D36" s="88" t="s">
        <v>226</v>
      </c>
      <c r="E36" s="96">
        <v>500000</v>
      </c>
      <c r="F36" s="96">
        <v>500000</v>
      </c>
      <c r="G36" s="105"/>
      <c r="H36" s="105" t="s">
        <v>5</v>
      </c>
      <c r="I36" s="105"/>
      <c r="J36" s="105"/>
      <c r="K36" s="129"/>
      <c r="L36" s="128" t="s">
        <v>278</v>
      </c>
      <c r="M36" s="129">
        <v>35</v>
      </c>
      <c r="N36" s="133"/>
      <c r="P36" s="78">
        <v>2</v>
      </c>
      <c r="Q36" s="105" t="s">
        <v>5</v>
      </c>
      <c r="R36" s="105"/>
      <c r="S36" s="105"/>
      <c r="T36" s="162"/>
      <c r="U36" s="162"/>
      <c r="V36" s="162"/>
      <c r="W36" s="162"/>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BL36" s="9"/>
    </row>
    <row r="37" spans="1:64" ht="244.5" customHeight="1">
      <c r="A37" s="77">
        <v>26</v>
      </c>
      <c r="B37" s="78">
        <v>2</v>
      </c>
      <c r="C37" s="131" t="s">
        <v>117</v>
      </c>
      <c r="D37" s="88" t="s">
        <v>183</v>
      </c>
      <c r="E37" s="97">
        <v>5000000</v>
      </c>
      <c r="F37" s="97">
        <v>5000000</v>
      </c>
      <c r="G37" s="105"/>
      <c r="H37" s="105" t="s">
        <v>5</v>
      </c>
      <c r="I37" s="105"/>
      <c r="J37" s="105"/>
      <c r="K37" s="129"/>
      <c r="L37" s="128" t="s">
        <v>279</v>
      </c>
      <c r="M37" s="129">
        <v>41</v>
      </c>
      <c r="N37" s="133"/>
      <c r="P37" s="78">
        <v>2</v>
      </c>
      <c r="Q37" s="105" t="s">
        <v>5</v>
      </c>
      <c r="R37" s="105"/>
      <c r="S37" s="105"/>
      <c r="T37" s="162"/>
      <c r="U37" s="162"/>
      <c r="V37" s="162"/>
      <c r="W37" s="162"/>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BL37" s="9"/>
    </row>
    <row r="38" spans="1:64" ht="256.5" customHeight="1">
      <c r="A38" s="104">
        <v>27</v>
      </c>
      <c r="B38" s="78">
        <v>2</v>
      </c>
      <c r="C38" s="131" t="s">
        <v>117</v>
      </c>
      <c r="D38" s="90" t="s">
        <v>185</v>
      </c>
      <c r="E38" s="96">
        <v>2893000</v>
      </c>
      <c r="F38" s="96">
        <v>2893000</v>
      </c>
      <c r="G38" s="105"/>
      <c r="H38" s="105" t="s">
        <v>5</v>
      </c>
      <c r="I38" s="105"/>
      <c r="J38" s="105"/>
      <c r="K38" s="129"/>
      <c r="L38" s="128" t="s">
        <v>280</v>
      </c>
      <c r="M38" s="129">
        <v>43</v>
      </c>
      <c r="N38" s="133"/>
      <c r="P38" s="78">
        <v>2</v>
      </c>
      <c r="Q38" s="105" t="s">
        <v>5</v>
      </c>
      <c r="R38" s="105"/>
      <c r="S38" s="105"/>
      <c r="T38" s="162"/>
      <c r="U38" s="162"/>
      <c r="V38" s="162"/>
      <c r="W38" s="162"/>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BL38" s="9"/>
    </row>
    <row r="39" spans="1:64" ht="227.25" customHeight="1">
      <c r="A39" s="77">
        <v>28</v>
      </c>
      <c r="B39" s="78">
        <v>2</v>
      </c>
      <c r="C39" s="131" t="s">
        <v>117</v>
      </c>
      <c r="D39" s="88" t="s">
        <v>186</v>
      </c>
      <c r="E39" s="97">
        <v>2390000</v>
      </c>
      <c r="F39" s="97">
        <v>2390000</v>
      </c>
      <c r="G39" s="105"/>
      <c r="H39" s="105" t="s">
        <v>5</v>
      </c>
      <c r="I39" s="105"/>
      <c r="J39" s="105"/>
      <c r="K39" s="129"/>
      <c r="L39" s="128" t="s">
        <v>281</v>
      </c>
      <c r="M39" s="129">
        <v>47</v>
      </c>
      <c r="N39" s="133"/>
      <c r="P39" s="78">
        <v>2</v>
      </c>
      <c r="Q39" s="105" t="s">
        <v>5</v>
      </c>
      <c r="R39" s="105"/>
      <c r="S39" s="105"/>
      <c r="T39" s="162"/>
      <c r="U39" s="162"/>
      <c r="V39" s="162"/>
      <c r="W39" s="162"/>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BL39" s="9"/>
    </row>
    <row r="40" spans="1:64">
      <c r="A40" s="192"/>
      <c r="B40" s="117"/>
      <c r="C40" s="211"/>
      <c r="D40" s="202" t="s">
        <v>270</v>
      </c>
      <c r="E40" s="205"/>
      <c r="F40" s="205"/>
      <c r="G40" s="120"/>
      <c r="H40" s="120"/>
      <c r="I40" s="120"/>
      <c r="J40" s="120"/>
      <c r="K40" s="193"/>
      <c r="L40" s="122"/>
      <c r="M40" s="193"/>
      <c r="N40" s="133"/>
      <c r="P40" s="78"/>
      <c r="Q40" s="105"/>
      <c r="R40" s="105"/>
      <c r="S40" s="105"/>
      <c r="T40" s="162"/>
      <c r="U40" s="162"/>
      <c r="V40" s="162"/>
      <c r="W40" s="162"/>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BL40" s="9"/>
    </row>
    <row r="41" spans="1:64" ht="392.25" customHeight="1">
      <c r="A41" s="77">
        <v>29</v>
      </c>
      <c r="B41" s="78">
        <v>3</v>
      </c>
      <c r="C41" s="151" t="s">
        <v>122</v>
      </c>
      <c r="D41" s="88" t="s">
        <v>188</v>
      </c>
      <c r="E41" s="97">
        <v>4043000</v>
      </c>
      <c r="F41" s="97">
        <v>4043000</v>
      </c>
      <c r="G41" s="105"/>
      <c r="H41" s="105" t="s">
        <v>5</v>
      </c>
      <c r="I41" s="105"/>
      <c r="J41" s="105"/>
      <c r="K41" s="129"/>
      <c r="L41" s="191" t="s">
        <v>282</v>
      </c>
      <c r="M41" s="129">
        <v>19</v>
      </c>
      <c r="N41" s="133"/>
      <c r="P41" s="78">
        <v>3</v>
      </c>
      <c r="Q41" s="105" t="s">
        <v>5</v>
      </c>
      <c r="R41" s="105"/>
      <c r="S41" s="105"/>
      <c r="T41" s="162"/>
      <c r="U41" s="162"/>
      <c r="V41" s="162"/>
      <c r="W41" s="162"/>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BL41" s="9"/>
    </row>
    <row r="42" spans="1:64">
      <c r="A42" s="206"/>
      <c r="B42" s="195"/>
      <c r="C42" s="212"/>
      <c r="D42" s="208" t="s">
        <v>249</v>
      </c>
      <c r="E42" s="209"/>
      <c r="F42" s="209"/>
      <c r="G42" s="198"/>
      <c r="H42" s="198"/>
      <c r="I42" s="198"/>
      <c r="J42" s="198"/>
      <c r="K42" s="182"/>
      <c r="L42" s="122"/>
      <c r="M42" s="182"/>
      <c r="N42" s="133"/>
      <c r="P42" s="78"/>
      <c r="Q42" s="105"/>
      <c r="R42" s="105"/>
      <c r="S42" s="105"/>
      <c r="T42" s="162"/>
      <c r="U42" s="162"/>
      <c r="V42" s="162"/>
      <c r="W42" s="162"/>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BL42" s="9"/>
    </row>
    <row r="43" spans="1:64" ht="131.25" customHeight="1">
      <c r="A43" s="104">
        <v>30</v>
      </c>
      <c r="B43" s="78">
        <v>3</v>
      </c>
      <c r="C43" s="204" t="s">
        <v>122</v>
      </c>
      <c r="D43" s="88" t="s">
        <v>227</v>
      </c>
      <c r="E43" s="97">
        <v>8000000</v>
      </c>
      <c r="F43" s="97">
        <v>8000000</v>
      </c>
      <c r="G43" s="105"/>
      <c r="H43" s="105" t="s">
        <v>5</v>
      </c>
      <c r="I43" s="105"/>
      <c r="J43" s="105"/>
      <c r="K43" s="129"/>
      <c r="L43" s="191" t="s">
        <v>283</v>
      </c>
      <c r="M43" s="129">
        <v>3</v>
      </c>
      <c r="N43" s="133"/>
      <c r="T43" s="78">
        <v>3</v>
      </c>
      <c r="U43" s="105" t="s">
        <v>5</v>
      </c>
      <c r="V43" s="105"/>
      <c r="W43" s="105"/>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BL43" s="9"/>
    </row>
    <row r="44" spans="1:64" ht="185.25" customHeight="1">
      <c r="A44" s="77">
        <v>31</v>
      </c>
      <c r="B44" s="78">
        <v>3</v>
      </c>
      <c r="C44" s="131" t="s">
        <v>122</v>
      </c>
      <c r="D44" s="88" t="s">
        <v>228</v>
      </c>
      <c r="E44" s="97">
        <v>6500000</v>
      </c>
      <c r="F44" s="97"/>
      <c r="G44" s="105"/>
      <c r="H44" s="105"/>
      <c r="I44" s="105"/>
      <c r="J44" s="105" t="s">
        <v>5</v>
      </c>
      <c r="K44" s="165">
        <v>6500000</v>
      </c>
      <c r="L44" s="128" t="s">
        <v>284</v>
      </c>
      <c r="M44" s="129">
        <v>4</v>
      </c>
      <c r="N44" s="133"/>
      <c r="T44" s="78">
        <v>3</v>
      </c>
      <c r="U44" s="105"/>
      <c r="V44" s="105"/>
      <c r="W44" s="105" t="s">
        <v>5</v>
      </c>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BL44" s="9"/>
    </row>
    <row r="45" spans="1:64" ht="206.25" customHeight="1">
      <c r="A45" s="104">
        <v>32</v>
      </c>
      <c r="B45" s="78">
        <v>3</v>
      </c>
      <c r="C45" s="131" t="s">
        <v>122</v>
      </c>
      <c r="D45" s="88" t="s">
        <v>229</v>
      </c>
      <c r="E45" s="97">
        <v>8500000</v>
      </c>
      <c r="F45" s="97">
        <v>8500000</v>
      </c>
      <c r="G45" s="105"/>
      <c r="H45" s="105" t="s">
        <v>5</v>
      </c>
      <c r="I45" s="105"/>
      <c r="J45" s="105"/>
      <c r="K45" s="129"/>
      <c r="L45" s="128" t="s">
        <v>285</v>
      </c>
      <c r="M45" s="129">
        <v>5</v>
      </c>
      <c r="N45" s="133"/>
      <c r="R45" s="105"/>
      <c r="S45" s="105"/>
      <c r="T45" s="78">
        <v>3</v>
      </c>
      <c r="U45" s="105" t="s">
        <v>5</v>
      </c>
      <c r="V45" s="162"/>
      <c r="W45" s="162"/>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BL45" s="9"/>
    </row>
    <row r="46" spans="1:64" ht="105.75" customHeight="1">
      <c r="A46" s="77">
        <v>33</v>
      </c>
      <c r="B46" s="78">
        <v>3</v>
      </c>
      <c r="C46" s="131" t="s">
        <v>122</v>
      </c>
      <c r="D46" s="88" t="s">
        <v>230</v>
      </c>
      <c r="E46" s="97">
        <v>10000000</v>
      </c>
      <c r="F46" s="97">
        <v>10000000</v>
      </c>
      <c r="G46" s="105"/>
      <c r="H46" s="105" t="s">
        <v>5</v>
      </c>
      <c r="I46" s="105"/>
      <c r="J46" s="105"/>
      <c r="K46" s="129"/>
      <c r="L46" s="128" t="s">
        <v>286</v>
      </c>
      <c r="M46" s="129">
        <v>6</v>
      </c>
      <c r="N46" s="133"/>
      <c r="R46" s="105"/>
      <c r="S46" s="105"/>
      <c r="T46" s="78">
        <v>3</v>
      </c>
      <c r="U46" s="105" t="s">
        <v>5</v>
      </c>
      <c r="V46" s="162"/>
      <c r="W46" s="162"/>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BL46" s="9"/>
    </row>
    <row r="47" spans="1:64" ht="205.5" customHeight="1">
      <c r="A47" s="104">
        <v>34</v>
      </c>
      <c r="B47" s="78">
        <v>3</v>
      </c>
      <c r="C47" s="131" t="s">
        <v>122</v>
      </c>
      <c r="D47" s="88" t="s">
        <v>231</v>
      </c>
      <c r="E47" s="97">
        <v>10000000</v>
      </c>
      <c r="F47" s="97">
        <v>10000000</v>
      </c>
      <c r="G47" s="105"/>
      <c r="H47" s="105" t="s">
        <v>5</v>
      </c>
      <c r="I47" s="105"/>
      <c r="J47" s="105"/>
      <c r="K47" s="129"/>
      <c r="L47" s="128" t="s">
        <v>287</v>
      </c>
      <c r="M47" s="129">
        <v>7</v>
      </c>
      <c r="N47" s="133"/>
      <c r="R47" s="105"/>
      <c r="S47" s="105"/>
      <c r="T47" s="78">
        <v>3</v>
      </c>
      <c r="U47" s="105" t="s">
        <v>5</v>
      </c>
      <c r="V47" s="162"/>
      <c r="W47" s="162"/>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BL47" s="9"/>
    </row>
    <row r="48" spans="1:64" ht="315.75" customHeight="1">
      <c r="A48" s="77">
        <v>35</v>
      </c>
      <c r="B48" s="78">
        <v>3</v>
      </c>
      <c r="C48" s="131" t="s">
        <v>122</v>
      </c>
      <c r="D48" s="88" t="s">
        <v>232</v>
      </c>
      <c r="E48" s="97">
        <v>20000000</v>
      </c>
      <c r="F48" s="97"/>
      <c r="G48" s="105"/>
      <c r="H48" s="105"/>
      <c r="I48" s="105"/>
      <c r="J48" s="105" t="s">
        <v>5</v>
      </c>
      <c r="K48" s="165">
        <v>20000000</v>
      </c>
      <c r="L48" s="128" t="s">
        <v>236</v>
      </c>
      <c r="M48" s="129">
        <v>9</v>
      </c>
      <c r="N48" s="133"/>
      <c r="T48" s="78">
        <v>3</v>
      </c>
      <c r="U48" s="105"/>
      <c r="V48" s="105"/>
      <c r="W48" s="105" t="s">
        <v>5</v>
      </c>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BL48" s="9"/>
    </row>
    <row r="49" spans="1:64" ht="264.75" customHeight="1">
      <c r="A49" s="104">
        <v>36</v>
      </c>
      <c r="B49" s="78">
        <v>3</v>
      </c>
      <c r="C49" s="131" t="s">
        <v>122</v>
      </c>
      <c r="D49" s="88" t="s">
        <v>233</v>
      </c>
      <c r="E49" s="97">
        <v>10000000</v>
      </c>
      <c r="F49" s="97"/>
      <c r="G49" s="105"/>
      <c r="H49" s="105"/>
      <c r="I49" s="105"/>
      <c r="J49" s="105" t="s">
        <v>5</v>
      </c>
      <c r="K49" s="165">
        <v>10000000</v>
      </c>
      <c r="L49" s="128" t="s">
        <v>237</v>
      </c>
      <c r="M49" s="129">
        <v>10</v>
      </c>
      <c r="N49" s="133"/>
      <c r="T49" s="78">
        <v>3</v>
      </c>
      <c r="U49" s="105"/>
      <c r="V49" s="105"/>
      <c r="W49" s="105" t="s">
        <v>5</v>
      </c>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BL49" s="9"/>
    </row>
    <row r="50" spans="1:64" ht="195" customHeight="1">
      <c r="A50" s="77">
        <v>37</v>
      </c>
      <c r="B50" s="78">
        <v>3</v>
      </c>
      <c r="C50" s="131" t="s">
        <v>122</v>
      </c>
      <c r="D50" s="88" t="s">
        <v>242</v>
      </c>
      <c r="E50" s="97">
        <v>3450000</v>
      </c>
      <c r="F50" s="97"/>
      <c r="G50" s="105"/>
      <c r="H50" s="105"/>
      <c r="I50" s="105"/>
      <c r="J50" s="105" t="s">
        <v>5</v>
      </c>
      <c r="K50" s="165">
        <v>3450000</v>
      </c>
      <c r="L50" s="128" t="s">
        <v>288</v>
      </c>
      <c r="M50" s="129">
        <v>21</v>
      </c>
      <c r="N50" s="133"/>
      <c r="T50" s="78">
        <v>3</v>
      </c>
      <c r="U50" s="105"/>
      <c r="V50" s="105"/>
      <c r="W50" s="105" t="s">
        <v>5</v>
      </c>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BL50" s="9"/>
    </row>
    <row r="51" spans="1:64" ht="24" customHeight="1">
      <c r="A51" s="194"/>
      <c r="B51" s="195"/>
      <c r="C51" s="213"/>
      <c r="D51" s="202" t="s">
        <v>270</v>
      </c>
      <c r="E51" s="214"/>
      <c r="F51" s="209"/>
      <c r="G51" s="198"/>
      <c r="H51" s="198"/>
      <c r="I51" s="198"/>
      <c r="J51" s="198"/>
      <c r="K51" s="182"/>
      <c r="L51" s="122"/>
      <c r="M51" s="182"/>
      <c r="N51" s="133"/>
      <c r="P51" s="78"/>
      <c r="Q51" s="105"/>
      <c r="R51" s="105"/>
      <c r="S51" s="105"/>
      <c r="T51" s="162"/>
      <c r="U51" s="162"/>
      <c r="V51" s="162"/>
      <c r="W51" s="162"/>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BL51" s="9"/>
    </row>
    <row r="52" spans="1:64" ht="294.75" customHeight="1">
      <c r="A52" s="77">
        <v>38</v>
      </c>
      <c r="B52" s="78">
        <v>4</v>
      </c>
      <c r="C52" s="151" t="s">
        <v>118</v>
      </c>
      <c r="D52" s="90" t="s">
        <v>189</v>
      </c>
      <c r="E52" s="93">
        <v>10000000</v>
      </c>
      <c r="F52" s="93">
        <v>10000000</v>
      </c>
      <c r="G52" s="105"/>
      <c r="H52" s="105" t="s">
        <v>5</v>
      </c>
      <c r="I52" s="105"/>
      <c r="J52" s="105"/>
      <c r="K52" s="129"/>
      <c r="L52" s="128" t="s">
        <v>254</v>
      </c>
      <c r="M52" s="129">
        <v>8</v>
      </c>
      <c r="N52" s="133"/>
      <c r="P52" s="78">
        <v>4</v>
      </c>
      <c r="Q52" s="105" t="s">
        <v>5</v>
      </c>
      <c r="R52" s="105"/>
      <c r="S52" s="105"/>
      <c r="T52" s="162"/>
      <c r="U52" s="162"/>
      <c r="V52" s="162"/>
      <c r="W52" s="162"/>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BL52" s="9"/>
    </row>
    <row r="53" spans="1:64" ht="399.75" customHeight="1">
      <c r="A53" s="104">
        <v>39</v>
      </c>
      <c r="B53" s="78">
        <v>4</v>
      </c>
      <c r="C53" s="151" t="s">
        <v>118</v>
      </c>
      <c r="D53" s="90" t="s">
        <v>193</v>
      </c>
      <c r="E53" s="93">
        <v>20267520</v>
      </c>
      <c r="F53" s="93">
        <v>20267500</v>
      </c>
      <c r="G53" s="166">
        <v>20</v>
      </c>
      <c r="H53" s="105" t="s">
        <v>5</v>
      </c>
      <c r="I53" s="105" t="s">
        <v>5</v>
      </c>
      <c r="J53" s="105"/>
      <c r="K53" s="129"/>
      <c r="L53" s="191" t="s">
        <v>289</v>
      </c>
      <c r="M53" s="129">
        <v>34</v>
      </c>
      <c r="N53" s="130"/>
      <c r="P53" s="78">
        <v>4</v>
      </c>
      <c r="Q53" s="105" t="s">
        <v>5</v>
      </c>
      <c r="R53" s="105" t="s">
        <v>5</v>
      </c>
      <c r="S53" s="105"/>
      <c r="T53" s="162"/>
      <c r="U53" s="162"/>
      <c r="V53" s="162"/>
      <c r="W53" s="162"/>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BL53" s="9"/>
    </row>
    <row r="54" spans="1:64">
      <c r="A54" s="206"/>
      <c r="B54" s="195"/>
      <c r="C54" s="207"/>
      <c r="D54" s="216" t="s">
        <v>273</v>
      </c>
      <c r="E54" s="217"/>
      <c r="F54" s="217"/>
      <c r="G54" s="198"/>
      <c r="H54" s="198"/>
      <c r="I54" s="198"/>
      <c r="J54" s="198"/>
      <c r="K54" s="182"/>
      <c r="L54" s="122"/>
      <c r="M54" s="182"/>
      <c r="N54" s="130"/>
      <c r="P54" s="78"/>
      <c r="Q54" s="105"/>
      <c r="R54" s="105"/>
      <c r="S54" s="105"/>
      <c r="T54" s="162"/>
      <c r="U54" s="162"/>
      <c r="V54" s="162"/>
      <c r="W54" s="162"/>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BL54" s="9"/>
    </row>
    <row r="55" spans="1:64" ht="128.25" customHeight="1">
      <c r="A55" s="104">
        <v>40</v>
      </c>
      <c r="B55" s="78">
        <v>4</v>
      </c>
      <c r="C55" s="151" t="s">
        <v>118</v>
      </c>
      <c r="D55" s="98" t="s">
        <v>194</v>
      </c>
      <c r="E55" s="99">
        <v>2844300</v>
      </c>
      <c r="F55" s="99">
        <v>2844300</v>
      </c>
      <c r="G55" s="105"/>
      <c r="H55" s="105" t="s">
        <v>5</v>
      </c>
      <c r="I55" s="105"/>
      <c r="J55" s="105"/>
      <c r="K55" s="129"/>
      <c r="L55" s="128" t="s">
        <v>290</v>
      </c>
      <c r="M55" s="129">
        <v>44</v>
      </c>
      <c r="N55" s="130"/>
      <c r="P55" s="78">
        <v>4</v>
      </c>
      <c r="Q55" s="105" t="s">
        <v>5</v>
      </c>
      <c r="R55" s="105"/>
      <c r="S55" s="105"/>
      <c r="T55" s="162"/>
      <c r="U55" s="162"/>
      <c r="V55" s="162"/>
      <c r="W55" s="162"/>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BL55" s="9"/>
    </row>
    <row r="56" spans="1:64" ht="123.75" customHeight="1">
      <c r="A56" s="77">
        <v>41</v>
      </c>
      <c r="B56" s="78">
        <v>4</v>
      </c>
      <c r="C56" s="151" t="s">
        <v>118</v>
      </c>
      <c r="D56" s="98" t="s">
        <v>243</v>
      </c>
      <c r="E56" s="99">
        <v>480000</v>
      </c>
      <c r="F56" s="99"/>
      <c r="G56" s="105"/>
      <c r="H56" s="105"/>
      <c r="I56" s="105"/>
      <c r="J56" s="105" t="s">
        <v>5</v>
      </c>
      <c r="K56" s="165">
        <v>480000</v>
      </c>
      <c r="L56" s="128" t="s">
        <v>291</v>
      </c>
      <c r="M56" s="129">
        <v>53</v>
      </c>
      <c r="N56" s="130"/>
      <c r="P56" s="78">
        <v>4</v>
      </c>
      <c r="Q56" s="105"/>
      <c r="R56" s="105"/>
      <c r="S56" s="105" t="s">
        <v>5</v>
      </c>
      <c r="T56" s="162"/>
      <c r="U56" s="162"/>
      <c r="V56" s="162"/>
      <c r="W56" s="162"/>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BL56" s="9"/>
    </row>
    <row r="57" spans="1:64">
      <c r="A57" s="194"/>
      <c r="B57" s="195"/>
      <c r="C57" s="207"/>
      <c r="D57" s="216" t="s">
        <v>240</v>
      </c>
      <c r="E57" s="217"/>
      <c r="F57" s="217"/>
      <c r="G57" s="198"/>
      <c r="H57" s="198"/>
      <c r="I57" s="198"/>
      <c r="J57" s="198"/>
      <c r="K57" s="182"/>
      <c r="L57" s="122"/>
      <c r="M57" s="182"/>
      <c r="N57" s="130"/>
      <c r="P57" s="78"/>
      <c r="Q57" s="105"/>
      <c r="R57" s="105"/>
      <c r="S57" s="105"/>
      <c r="T57" s="162"/>
      <c r="U57" s="162"/>
      <c r="V57" s="162"/>
      <c r="W57" s="162"/>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BL57" s="9"/>
    </row>
    <row r="58" spans="1:64" ht="127.5" customHeight="1">
      <c r="A58" s="77">
        <v>42</v>
      </c>
      <c r="B58" s="78">
        <v>4</v>
      </c>
      <c r="C58" s="151" t="s">
        <v>118</v>
      </c>
      <c r="D58" s="98" t="s">
        <v>244</v>
      </c>
      <c r="E58" s="150">
        <v>8500000</v>
      </c>
      <c r="F58" s="150"/>
      <c r="G58" s="105"/>
      <c r="H58" s="105"/>
      <c r="I58" s="105"/>
      <c r="J58" s="105" t="s">
        <v>5</v>
      </c>
      <c r="K58" s="167">
        <f t="shared" ref="K58:K68" si="0">E58</f>
        <v>8500000</v>
      </c>
      <c r="L58" s="128" t="s">
        <v>234</v>
      </c>
      <c r="M58" s="129">
        <v>11</v>
      </c>
      <c r="N58" s="130"/>
      <c r="T58" s="78">
        <v>4</v>
      </c>
      <c r="U58" s="105"/>
      <c r="V58" s="105"/>
      <c r="W58" s="105" t="s">
        <v>5</v>
      </c>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BL58" s="9"/>
    </row>
    <row r="59" spans="1:64" ht="87" customHeight="1">
      <c r="A59" s="104">
        <v>43</v>
      </c>
      <c r="B59" s="78">
        <v>4</v>
      </c>
      <c r="C59" s="151" t="s">
        <v>118</v>
      </c>
      <c r="D59" s="98" t="s">
        <v>245</v>
      </c>
      <c r="E59" s="150">
        <v>1500000</v>
      </c>
      <c r="F59" s="150"/>
      <c r="G59" s="105"/>
      <c r="H59" s="105"/>
      <c r="I59" s="105"/>
      <c r="J59" s="105" t="s">
        <v>5</v>
      </c>
      <c r="K59" s="167">
        <f t="shared" si="0"/>
        <v>1500000</v>
      </c>
      <c r="L59" s="128" t="s">
        <v>235</v>
      </c>
      <c r="M59" s="129">
        <v>12</v>
      </c>
      <c r="N59" s="130"/>
      <c r="T59" s="78">
        <v>4</v>
      </c>
      <c r="U59" s="105"/>
      <c r="V59" s="105"/>
      <c r="W59" s="105" t="s">
        <v>5</v>
      </c>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BL59" s="9"/>
    </row>
    <row r="60" spans="1:64" ht="87.75" customHeight="1">
      <c r="A60" s="77">
        <v>44</v>
      </c>
      <c r="B60" s="78">
        <v>4</v>
      </c>
      <c r="C60" s="151" t="s">
        <v>118</v>
      </c>
      <c r="D60" s="98" t="s">
        <v>190</v>
      </c>
      <c r="E60" s="99">
        <v>323000</v>
      </c>
      <c r="F60" s="99"/>
      <c r="G60" s="105"/>
      <c r="H60" s="105"/>
      <c r="I60" s="105"/>
      <c r="J60" s="105" t="s">
        <v>5</v>
      </c>
      <c r="K60" s="168">
        <f t="shared" si="0"/>
        <v>323000</v>
      </c>
      <c r="L60" s="128" t="s">
        <v>292</v>
      </c>
      <c r="M60" s="129">
        <v>30</v>
      </c>
      <c r="N60" s="130"/>
      <c r="T60" s="78">
        <v>4</v>
      </c>
      <c r="U60" s="105"/>
      <c r="V60" s="105"/>
      <c r="W60" s="105" t="s">
        <v>5</v>
      </c>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BL60" s="9"/>
    </row>
    <row r="61" spans="1:64" ht="164.25" customHeight="1">
      <c r="A61" s="104">
        <v>45</v>
      </c>
      <c r="B61" s="78">
        <v>4</v>
      </c>
      <c r="C61" s="151" t="s">
        <v>118</v>
      </c>
      <c r="D61" s="98" t="s">
        <v>191</v>
      </c>
      <c r="E61" s="99">
        <v>398000</v>
      </c>
      <c r="F61" s="99"/>
      <c r="G61" s="105"/>
      <c r="H61" s="105"/>
      <c r="I61" s="105"/>
      <c r="J61" s="105" t="s">
        <v>5</v>
      </c>
      <c r="K61" s="168">
        <f t="shared" si="0"/>
        <v>398000</v>
      </c>
      <c r="L61" s="128" t="s">
        <v>293</v>
      </c>
      <c r="M61" s="129">
        <v>31</v>
      </c>
      <c r="N61" s="130"/>
      <c r="T61" s="78">
        <v>4</v>
      </c>
      <c r="U61" s="105"/>
      <c r="V61" s="105"/>
      <c r="W61" s="105" t="s">
        <v>5</v>
      </c>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BL61" s="9"/>
    </row>
    <row r="62" spans="1:64" ht="173.25" customHeight="1">
      <c r="A62" s="77">
        <v>46</v>
      </c>
      <c r="B62" s="78">
        <v>4</v>
      </c>
      <c r="C62" s="151" t="s">
        <v>118</v>
      </c>
      <c r="D62" s="98" t="s">
        <v>248</v>
      </c>
      <c r="E62" s="99">
        <v>2000000</v>
      </c>
      <c r="F62" s="99"/>
      <c r="G62" s="105"/>
      <c r="H62" s="105"/>
      <c r="I62" s="105"/>
      <c r="J62" s="105" t="s">
        <v>5</v>
      </c>
      <c r="K62" s="168">
        <f t="shared" si="0"/>
        <v>2000000</v>
      </c>
      <c r="L62" s="128" t="s">
        <v>294</v>
      </c>
      <c r="M62" s="129">
        <v>32</v>
      </c>
      <c r="N62" s="130"/>
      <c r="T62" s="78">
        <v>4</v>
      </c>
      <c r="U62" s="105"/>
      <c r="V62" s="105"/>
      <c r="W62" s="105" t="s">
        <v>5</v>
      </c>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BL62" s="9"/>
    </row>
    <row r="63" spans="1:64" ht="82.5" customHeight="1">
      <c r="A63" s="104">
        <v>47</v>
      </c>
      <c r="B63" s="78">
        <v>4</v>
      </c>
      <c r="C63" s="151" t="s">
        <v>118</v>
      </c>
      <c r="D63" s="98" t="s">
        <v>192</v>
      </c>
      <c r="E63" s="99">
        <v>2476000</v>
      </c>
      <c r="F63" s="99"/>
      <c r="G63" s="105"/>
      <c r="H63" s="105"/>
      <c r="I63" s="105"/>
      <c r="J63" s="105" t="s">
        <v>5</v>
      </c>
      <c r="K63" s="168">
        <f t="shared" si="0"/>
        <v>2476000</v>
      </c>
      <c r="L63" s="128" t="s">
        <v>295</v>
      </c>
      <c r="M63" s="129">
        <v>33</v>
      </c>
      <c r="N63" s="130"/>
      <c r="T63" s="78">
        <v>4</v>
      </c>
      <c r="U63" s="105"/>
      <c r="V63" s="105"/>
      <c r="W63" s="105" t="s">
        <v>5</v>
      </c>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BL63" s="9"/>
    </row>
    <row r="64" spans="1:64" ht="102" customHeight="1">
      <c r="A64" s="77">
        <v>48</v>
      </c>
      <c r="B64" s="78">
        <v>4</v>
      </c>
      <c r="C64" s="151" t="s">
        <v>118</v>
      </c>
      <c r="D64" s="98" t="s">
        <v>195</v>
      </c>
      <c r="E64" s="150">
        <v>1516400</v>
      </c>
      <c r="F64" s="150"/>
      <c r="G64" s="105"/>
      <c r="H64" s="105"/>
      <c r="I64" s="105"/>
      <c r="J64" s="105" t="s">
        <v>5</v>
      </c>
      <c r="K64" s="167">
        <f t="shared" si="0"/>
        <v>1516400</v>
      </c>
      <c r="L64" s="128" t="s">
        <v>168</v>
      </c>
      <c r="M64" s="129">
        <v>45</v>
      </c>
      <c r="N64" s="130"/>
      <c r="T64" s="78">
        <v>4</v>
      </c>
      <c r="U64" s="105"/>
      <c r="V64" s="105"/>
      <c r="W64" s="105" t="s">
        <v>5</v>
      </c>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BL64" s="9"/>
    </row>
    <row r="65" spans="1:64" ht="56.25">
      <c r="A65" s="104">
        <v>49</v>
      </c>
      <c r="B65" s="78">
        <v>4</v>
      </c>
      <c r="C65" s="151" t="s">
        <v>118</v>
      </c>
      <c r="D65" s="98" t="s">
        <v>196</v>
      </c>
      <c r="E65" s="99">
        <v>212800</v>
      </c>
      <c r="F65" s="99"/>
      <c r="G65" s="105"/>
      <c r="H65" s="105"/>
      <c r="I65" s="105"/>
      <c r="J65" s="105" t="s">
        <v>5</v>
      </c>
      <c r="K65" s="168">
        <f t="shared" si="0"/>
        <v>212800</v>
      </c>
      <c r="L65" s="128" t="s">
        <v>297</v>
      </c>
      <c r="M65" s="129">
        <v>54</v>
      </c>
      <c r="N65" s="130"/>
      <c r="T65" s="78">
        <v>4</v>
      </c>
      <c r="U65" s="105"/>
      <c r="V65" s="105"/>
      <c r="W65" s="105" t="s">
        <v>5</v>
      </c>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BL65" s="9"/>
    </row>
    <row r="66" spans="1:64" ht="200.25" customHeight="1">
      <c r="A66" s="77">
        <v>50</v>
      </c>
      <c r="B66" s="78">
        <v>4</v>
      </c>
      <c r="C66" s="151" t="s">
        <v>118</v>
      </c>
      <c r="D66" s="98" t="s">
        <v>197</v>
      </c>
      <c r="E66" s="150">
        <v>5113500</v>
      </c>
      <c r="F66" s="150"/>
      <c r="G66" s="105"/>
      <c r="H66" s="105"/>
      <c r="I66" s="105"/>
      <c r="J66" s="105" t="s">
        <v>5</v>
      </c>
      <c r="K66" s="167">
        <f t="shared" si="0"/>
        <v>5113500</v>
      </c>
      <c r="L66" s="128" t="s">
        <v>296</v>
      </c>
      <c r="M66" s="129">
        <v>55</v>
      </c>
      <c r="N66" s="130"/>
      <c r="T66" s="78">
        <v>4</v>
      </c>
      <c r="U66" s="105"/>
      <c r="V66" s="105"/>
      <c r="W66" s="105" t="s">
        <v>5</v>
      </c>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BL66" s="9"/>
    </row>
    <row r="67" spans="1:64" ht="284.25" customHeight="1">
      <c r="A67" s="104">
        <v>51</v>
      </c>
      <c r="B67" s="78">
        <v>4</v>
      </c>
      <c r="C67" s="151" t="s">
        <v>118</v>
      </c>
      <c r="D67" s="98" t="s">
        <v>198</v>
      </c>
      <c r="E67" s="150">
        <v>1720000</v>
      </c>
      <c r="F67" s="150"/>
      <c r="G67" s="105"/>
      <c r="H67" s="105"/>
      <c r="I67" s="105"/>
      <c r="J67" s="105" t="s">
        <v>5</v>
      </c>
      <c r="K67" s="167">
        <f t="shared" si="0"/>
        <v>1720000</v>
      </c>
      <c r="L67" s="128" t="s">
        <v>298</v>
      </c>
      <c r="M67" s="129">
        <v>56</v>
      </c>
      <c r="N67" s="130"/>
      <c r="T67" s="78">
        <v>4</v>
      </c>
      <c r="U67" s="105"/>
      <c r="V67" s="105"/>
      <c r="W67" s="105" t="s">
        <v>5</v>
      </c>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BL67" s="9"/>
    </row>
    <row r="68" spans="1:64" ht="180" customHeight="1">
      <c r="A68" s="77">
        <v>52</v>
      </c>
      <c r="B68" s="78">
        <v>4</v>
      </c>
      <c r="C68" s="151" t="s">
        <v>118</v>
      </c>
      <c r="D68" s="98" t="s">
        <v>246</v>
      </c>
      <c r="E68" s="99">
        <v>530000</v>
      </c>
      <c r="F68" s="99"/>
      <c r="G68" s="105"/>
      <c r="H68" s="105"/>
      <c r="I68" s="105"/>
      <c r="J68" s="105" t="s">
        <v>5</v>
      </c>
      <c r="K68" s="168">
        <f t="shared" si="0"/>
        <v>530000</v>
      </c>
      <c r="L68" s="128" t="s">
        <v>299</v>
      </c>
      <c r="M68" s="129">
        <v>57</v>
      </c>
      <c r="N68" s="130"/>
      <c r="T68" s="78">
        <v>4</v>
      </c>
      <c r="U68" s="105"/>
      <c r="V68" s="105"/>
      <c r="W68" s="105" t="s">
        <v>5</v>
      </c>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BL68" s="9"/>
    </row>
    <row r="69" spans="1:64">
      <c r="A69" s="192"/>
      <c r="B69" s="117"/>
      <c r="C69" s="200"/>
      <c r="D69" s="221" t="s">
        <v>270</v>
      </c>
      <c r="E69" s="215"/>
      <c r="F69" s="215"/>
      <c r="G69" s="120"/>
      <c r="H69" s="120"/>
      <c r="I69" s="120"/>
      <c r="J69" s="120"/>
      <c r="K69" s="193"/>
      <c r="L69" s="122"/>
      <c r="M69" s="193"/>
      <c r="N69" s="130"/>
      <c r="P69" s="78"/>
      <c r="Q69" s="105"/>
      <c r="R69" s="105"/>
      <c r="S69" s="105"/>
      <c r="T69" s="162"/>
      <c r="U69" s="162"/>
      <c r="V69" s="162"/>
      <c r="W69" s="162"/>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BL69" s="9"/>
    </row>
    <row r="70" spans="1:64" ht="129" customHeight="1">
      <c r="A70" s="77">
        <v>53</v>
      </c>
      <c r="B70" s="78">
        <v>5</v>
      </c>
      <c r="C70" s="131" t="s">
        <v>119</v>
      </c>
      <c r="D70" s="88" t="s">
        <v>201</v>
      </c>
      <c r="E70" s="96">
        <v>1954000</v>
      </c>
      <c r="F70" s="96"/>
      <c r="G70" s="105"/>
      <c r="H70" s="105"/>
      <c r="I70" s="105"/>
      <c r="J70" s="105" t="s">
        <v>5</v>
      </c>
      <c r="K70" s="168">
        <f>E70</f>
        <v>1954000</v>
      </c>
      <c r="L70" s="128" t="s">
        <v>300</v>
      </c>
      <c r="M70" s="129">
        <v>50</v>
      </c>
      <c r="N70" s="130"/>
      <c r="P70" s="78">
        <v>5</v>
      </c>
      <c r="Q70" s="105"/>
      <c r="R70" s="105"/>
      <c r="S70" s="105" t="s">
        <v>5</v>
      </c>
      <c r="T70" s="162"/>
      <c r="U70" s="162"/>
      <c r="V70" s="162"/>
      <c r="W70" s="162"/>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BL70" s="9"/>
    </row>
    <row r="71" spans="1:64">
      <c r="A71" s="194"/>
      <c r="B71" s="195"/>
      <c r="C71" s="222"/>
      <c r="D71" s="216" t="s">
        <v>273</v>
      </c>
      <c r="E71" s="217"/>
      <c r="F71" s="217"/>
      <c r="G71" s="198"/>
      <c r="H71" s="198"/>
      <c r="I71" s="198"/>
      <c r="J71" s="198"/>
      <c r="K71" s="182"/>
      <c r="L71" s="122"/>
      <c r="M71" s="182"/>
      <c r="N71" s="130"/>
      <c r="P71" s="78"/>
      <c r="Q71" s="105"/>
      <c r="R71" s="105"/>
      <c r="S71" s="105"/>
      <c r="T71" s="162"/>
      <c r="U71" s="162"/>
      <c r="V71" s="162"/>
      <c r="W71" s="162"/>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BL71" s="9"/>
    </row>
    <row r="72" spans="1:64" ht="84" customHeight="1">
      <c r="A72" s="77">
        <v>54</v>
      </c>
      <c r="B72" s="78">
        <v>5</v>
      </c>
      <c r="C72" s="131" t="s">
        <v>119</v>
      </c>
      <c r="D72" s="98" t="s">
        <v>247</v>
      </c>
      <c r="E72" s="99">
        <v>450000</v>
      </c>
      <c r="F72" s="99">
        <v>450000</v>
      </c>
      <c r="G72" s="105"/>
      <c r="H72" s="105" t="s">
        <v>5</v>
      </c>
      <c r="I72" s="105"/>
      <c r="J72" s="105"/>
      <c r="K72" s="129"/>
      <c r="L72" s="128" t="s">
        <v>303</v>
      </c>
      <c r="M72" s="129">
        <v>14</v>
      </c>
      <c r="N72" s="130"/>
      <c r="P72" s="134">
        <v>5</v>
      </c>
      <c r="Q72" s="105" t="s">
        <v>5</v>
      </c>
      <c r="R72" s="105"/>
      <c r="S72" s="105"/>
      <c r="T72" s="162"/>
      <c r="U72" s="162"/>
      <c r="V72" s="162"/>
      <c r="W72" s="162"/>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BL72" s="9"/>
    </row>
    <row r="73" spans="1:64">
      <c r="A73" s="194"/>
      <c r="B73" s="195"/>
      <c r="C73" s="223"/>
      <c r="D73" s="216" t="s">
        <v>249</v>
      </c>
      <c r="E73" s="217"/>
      <c r="F73" s="217"/>
      <c r="G73" s="198"/>
      <c r="H73" s="198"/>
      <c r="I73" s="198"/>
      <c r="J73" s="198"/>
      <c r="K73" s="182"/>
      <c r="L73" s="122"/>
      <c r="M73" s="182"/>
      <c r="N73" s="130"/>
      <c r="P73" s="78"/>
      <c r="Q73" s="105"/>
      <c r="R73" s="105"/>
      <c r="S73" s="105"/>
      <c r="T73" s="162"/>
      <c r="U73" s="162"/>
      <c r="V73" s="162"/>
      <c r="W73" s="162"/>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BL73" s="9"/>
    </row>
    <row r="74" spans="1:64" ht="170.25" customHeight="1">
      <c r="A74" s="77">
        <v>55</v>
      </c>
      <c r="B74" s="78">
        <v>5</v>
      </c>
      <c r="C74" s="131" t="s">
        <v>119</v>
      </c>
      <c r="D74" s="90" t="s">
        <v>199</v>
      </c>
      <c r="E74" s="153">
        <v>1186800</v>
      </c>
      <c r="F74" s="153"/>
      <c r="G74" s="105"/>
      <c r="H74" s="105"/>
      <c r="I74" s="105"/>
      <c r="J74" s="105" t="s">
        <v>5</v>
      </c>
      <c r="K74" s="153">
        <f>E74</f>
        <v>1186800</v>
      </c>
      <c r="L74" s="128" t="s">
        <v>301</v>
      </c>
      <c r="M74" s="129">
        <v>28</v>
      </c>
      <c r="N74" s="130"/>
      <c r="T74" s="78">
        <v>5</v>
      </c>
      <c r="U74" s="105"/>
      <c r="V74" s="105"/>
      <c r="W74" s="105" t="s">
        <v>5</v>
      </c>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BL74" s="9"/>
    </row>
    <row r="75" spans="1:64" ht="130.5" customHeight="1">
      <c r="A75" s="104">
        <v>56</v>
      </c>
      <c r="B75" s="78">
        <v>5</v>
      </c>
      <c r="C75" s="131" t="s">
        <v>119</v>
      </c>
      <c r="D75" s="90" t="s">
        <v>200</v>
      </c>
      <c r="E75" s="153">
        <v>1522900</v>
      </c>
      <c r="F75" s="153"/>
      <c r="G75" s="105"/>
      <c r="H75" s="105"/>
      <c r="I75" s="105"/>
      <c r="J75" s="105" t="s">
        <v>5</v>
      </c>
      <c r="K75" s="153">
        <f>E75</f>
        <v>1522900</v>
      </c>
      <c r="L75" s="128" t="s">
        <v>302</v>
      </c>
      <c r="M75" s="129">
        <v>29</v>
      </c>
      <c r="N75" s="130"/>
      <c r="T75" s="78">
        <v>5</v>
      </c>
      <c r="U75" s="105"/>
      <c r="V75" s="105"/>
      <c r="W75" s="105" t="s">
        <v>5</v>
      </c>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BL75" s="9"/>
    </row>
    <row r="76" spans="1:64" ht="67.5" customHeight="1">
      <c r="A76" s="77">
        <v>57</v>
      </c>
      <c r="B76" s="78">
        <v>5</v>
      </c>
      <c r="C76" s="131" t="s">
        <v>119</v>
      </c>
      <c r="D76" s="90" t="s">
        <v>202</v>
      </c>
      <c r="E76" s="99">
        <v>1738000</v>
      </c>
      <c r="F76" s="99"/>
      <c r="G76" s="105"/>
      <c r="H76" s="105"/>
      <c r="I76" s="105"/>
      <c r="J76" s="105" t="s">
        <v>5</v>
      </c>
      <c r="K76" s="168">
        <f>E76</f>
        <v>1738000</v>
      </c>
      <c r="L76" s="128" t="s">
        <v>304</v>
      </c>
      <c r="M76" s="129">
        <v>51</v>
      </c>
      <c r="N76" s="130"/>
      <c r="T76" s="78">
        <v>5</v>
      </c>
      <c r="U76" s="105"/>
      <c r="V76" s="105"/>
      <c r="W76" s="105" t="s">
        <v>5</v>
      </c>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BL76" s="9"/>
    </row>
    <row r="77" spans="1:64" ht="93.75">
      <c r="A77" s="104">
        <v>58</v>
      </c>
      <c r="B77" s="78">
        <v>5</v>
      </c>
      <c r="C77" s="131" t="s">
        <v>119</v>
      </c>
      <c r="D77" s="90" t="s">
        <v>203</v>
      </c>
      <c r="E77" s="153">
        <v>1000000</v>
      </c>
      <c r="F77" s="153"/>
      <c r="G77" s="105"/>
      <c r="H77" s="105"/>
      <c r="I77" s="105"/>
      <c r="J77" s="105" t="s">
        <v>5</v>
      </c>
      <c r="K77" s="153">
        <f>E77</f>
        <v>1000000</v>
      </c>
      <c r="L77" s="128" t="s">
        <v>305</v>
      </c>
      <c r="M77" s="129">
        <v>52</v>
      </c>
      <c r="N77" s="130"/>
      <c r="T77" s="78">
        <v>5</v>
      </c>
      <c r="U77" s="105"/>
      <c r="V77" s="105"/>
      <c r="W77" s="105" t="s">
        <v>5</v>
      </c>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BL77" s="9"/>
    </row>
    <row r="78" spans="1:64">
      <c r="A78" s="294" t="s">
        <v>1</v>
      </c>
      <c r="B78" s="294"/>
      <c r="C78" s="294"/>
      <c r="D78" s="294"/>
      <c r="E78" s="218">
        <f>SUM(E8:E77)</f>
        <v>409236560</v>
      </c>
      <c r="F78" s="218">
        <f>SUM(F8:F77)</f>
        <v>328090800</v>
      </c>
      <c r="G78" s="218">
        <f>SUM(G8:G77)</f>
        <v>20</v>
      </c>
      <c r="H78" s="218">
        <f>SUM(H8:H77)</f>
        <v>0</v>
      </c>
      <c r="I78" s="218">
        <f>SUM(I8:I77)</f>
        <v>0</v>
      </c>
      <c r="J78" s="218"/>
      <c r="K78" s="218">
        <f>SUM(K8:K77)</f>
        <v>81145740</v>
      </c>
      <c r="L78" s="219"/>
      <c r="M78" s="220"/>
      <c r="N78" s="154"/>
      <c r="S78" s="64">
        <f t="shared" ref="S78:BK78" si="1">COUNT(S8:S77)</f>
        <v>0</v>
      </c>
      <c r="T78" s="64">
        <f t="shared" si="1"/>
        <v>27</v>
      </c>
      <c r="U78" s="64">
        <f t="shared" si="1"/>
        <v>0</v>
      </c>
      <c r="V78" s="64">
        <f t="shared" si="1"/>
        <v>0</v>
      </c>
      <c r="W78" s="64">
        <f t="shared" si="1"/>
        <v>0</v>
      </c>
      <c r="X78" s="64">
        <f t="shared" si="1"/>
        <v>0</v>
      </c>
      <c r="Y78" s="64">
        <f t="shared" si="1"/>
        <v>0</v>
      </c>
      <c r="Z78" s="64">
        <f t="shared" si="1"/>
        <v>0</v>
      </c>
      <c r="AA78" s="64">
        <f t="shared" si="1"/>
        <v>0</v>
      </c>
      <c r="AB78" s="64">
        <f t="shared" si="1"/>
        <v>0</v>
      </c>
      <c r="AC78" s="64">
        <f t="shared" si="1"/>
        <v>0</v>
      </c>
      <c r="AD78" s="64">
        <f t="shared" si="1"/>
        <v>0</v>
      </c>
      <c r="AE78" s="64">
        <f t="shared" si="1"/>
        <v>0</v>
      </c>
      <c r="AF78" s="64">
        <f t="shared" si="1"/>
        <v>0</v>
      </c>
      <c r="AG78" s="64">
        <f t="shared" si="1"/>
        <v>0</v>
      </c>
      <c r="AH78" s="64">
        <f t="shared" si="1"/>
        <v>0</v>
      </c>
      <c r="AI78" s="64">
        <f t="shared" si="1"/>
        <v>0</v>
      </c>
      <c r="AJ78" s="64">
        <f t="shared" si="1"/>
        <v>0</v>
      </c>
      <c r="AK78" s="64">
        <f t="shared" si="1"/>
        <v>0</v>
      </c>
      <c r="AL78" s="64">
        <f t="shared" si="1"/>
        <v>0</v>
      </c>
      <c r="AM78" s="64">
        <f t="shared" si="1"/>
        <v>0</v>
      </c>
      <c r="AN78" s="64">
        <f t="shared" si="1"/>
        <v>0</v>
      </c>
      <c r="AO78" s="64">
        <f t="shared" si="1"/>
        <v>0</v>
      </c>
      <c r="AP78" s="64">
        <f t="shared" si="1"/>
        <v>0</v>
      </c>
      <c r="AQ78" s="64">
        <f t="shared" si="1"/>
        <v>0</v>
      </c>
      <c r="AR78" s="64">
        <f t="shared" si="1"/>
        <v>0</v>
      </c>
      <c r="AS78" s="64">
        <f t="shared" si="1"/>
        <v>0</v>
      </c>
      <c r="AT78" s="64">
        <f t="shared" si="1"/>
        <v>0</v>
      </c>
      <c r="AU78" s="64">
        <f t="shared" si="1"/>
        <v>0</v>
      </c>
      <c r="AV78" s="64">
        <f t="shared" si="1"/>
        <v>0</v>
      </c>
      <c r="AW78" s="64">
        <f t="shared" si="1"/>
        <v>0</v>
      </c>
      <c r="AX78" s="64">
        <f t="shared" si="1"/>
        <v>0</v>
      </c>
      <c r="AY78" s="64">
        <f t="shared" si="1"/>
        <v>0</v>
      </c>
      <c r="AZ78" s="64">
        <f t="shared" si="1"/>
        <v>0</v>
      </c>
      <c r="BA78" s="64">
        <f t="shared" si="1"/>
        <v>0</v>
      </c>
      <c r="BB78" s="64">
        <f t="shared" si="1"/>
        <v>0</v>
      </c>
      <c r="BC78" s="64">
        <f t="shared" si="1"/>
        <v>0</v>
      </c>
      <c r="BD78" s="64">
        <f t="shared" si="1"/>
        <v>0</v>
      </c>
      <c r="BE78" s="64">
        <f t="shared" si="1"/>
        <v>0</v>
      </c>
      <c r="BF78" s="64">
        <f t="shared" si="1"/>
        <v>0</v>
      </c>
      <c r="BG78" s="64">
        <f t="shared" si="1"/>
        <v>0</v>
      </c>
      <c r="BH78" s="64">
        <f t="shared" si="1"/>
        <v>0</v>
      </c>
      <c r="BI78" s="64">
        <f t="shared" si="1"/>
        <v>0</v>
      </c>
      <c r="BJ78" s="64">
        <f t="shared" si="1"/>
        <v>0</v>
      </c>
      <c r="BK78" s="64">
        <f t="shared" si="1"/>
        <v>0</v>
      </c>
      <c r="BL78" s="10"/>
    </row>
    <row r="79" spans="1:64" ht="34.5" customHeight="1">
      <c r="A79" s="125" t="s">
        <v>182</v>
      </c>
      <c r="B79" s="155"/>
      <c r="C79" s="155"/>
      <c r="D79" s="155"/>
      <c r="E79" s="25"/>
      <c r="F79" s="25"/>
      <c r="G79" s="25"/>
      <c r="H79" s="156"/>
      <c r="I79" s="156"/>
      <c r="J79" s="156"/>
      <c r="K79" s="156"/>
      <c r="L79" s="157"/>
      <c r="M79" s="156"/>
      <c r="N79" s="158"/>
      <c r="S79" s="64">
        <f t="shared" ref="S79:BK79" si="2">SUM(S8:S77)</f>
        <v>0</v>
      </c>
      <c r="T79" s="64">
        <f t="shared" si="2"/>
        <v>92</v>
      </c>
      <c r="U79" s="64">
        <f t="shared" si="2"/>
        <v>0</v>
      </c>
      <c r="V79" s="64">
        <f t="shared" si="2"/>
        <v>0</v>
      </c>
      <c r="W79" s="64">
        <f t="shared" si="2"/>
        <v>0</v>
      </c>
      <c r="X79" s="64">
        <f t="shared" si="2"/>
        <v>0</v>
      </c>
      <c r="Y79" s="64">
        <f t="shared" si="2"/>
        <v>0</v>
      </c>
      <c r="Z79" s="64">
        <f t="shared" si="2"/>
        <v>0</v>
      </c>
      <c r="AA79" s="64">
        <f t="shared" si="2"/>
        <v>0</v>
      </c>
      <c r="AB79" s="64">
        <f t="shared" si="2"/>
        <v>0</v>
      </c>
      <c r="AC79" s="64">
        <f t="shared" si="2"/>
        <v>0</v>
      </c>
      <c r="AD79" s="64">
        <f t="shared" si="2"/>
        <v>0</v>
      </c>
      <c r="AE79" s="64">
        <f t="shared" si="2"/>
        <v>0</v>
      </c>
      <c r="AF79" s="64">
        <f t="shared" si="2"/>
        <v>0</v>
      </c>
      <c r="AG79" s="64">
        <f t="shared" si="2"/>
        <v>0</v>
      </c>
      <c r="AH79" s="64">
        <f t="shared" si="2"/>
        <v>0</v>
      </c>
      <c r="AI79" s="64">
        <f t="shared" si="2"/>
        <v>0</v>
      </c>
      <c r="AJ79" s="64">
        <f t="shared" si="2"/>
        <v>0</v>
      </c>
      <c r="AK79" s="64">
        <f t="shared" si="2"/>
        <v>0</v>
      </c>
      <c r="AL79" s="64">
        <f t="shared" si="2"/>
        <v>0</v>
      </c>
      <c r="AM79" s="64">
        <f t="shared" si="2"/>
        <v>0</v>
      </c>
      <c r="AN79" s="64">
        <f t="shared" si="2"/>
        <v>0</v>
      </c>
      <c r="AO79" s="64">
        <f t="shared" si="2"/>
        <v>0</v>
      </c>
      <c r="AP79" s="64">
        <f t="shared" si="2"/>
        <v>0</v>
      </c>
      <c r="AQ79" s="64">
        <f t="shared" si="2"/>
        <v>0</v>
      </c>
      <c r="AR79" s="64">
        <f t="shared" si="2"/>
        <v>0</v>
      </c>
      <c r="AS79" s="64">
        <f t="shared" si="2"/>
        <v>0</v>
      </c>
      <c r="AT79" s="64">
        <f t="shared" si="2"/>
        <v>0</v>
      </c>
      <c r="AU79" s="64">
        <f t="shared" si="2"/>
        <v>0</v>
      </c>
      <c r="AV79" s="64">
        <f t="shared" si="2"/>
        <v>0</v>
      </c>
      <c r="AW79" s="64">
        <f t="shared" si="2"/>
        <v>0</v>
      </c>
      <c r="AX79" s="64">
        <f t="shared" si="2"/>
        <v>0</v>
      </c>
      <c r="AY79" s="64">
        <f t="shared" si="2"/>
        <v>0</v>
      </c>
      <c r="AZ79" s="64">
        <f t="shared" si="2"/>
        <v>0</v>
      </c>
      <c r="BA79" s="64">
        <f t="shared" si="2"/>
        <v>0</v>
      </c>
      <c r="BB79" s="64">
        <f t="shared" si="2"/>
        <v>0</v>
      </c>
      <c r="BC79" s="64">
        <f t="shared" si="2"/>
        <v>0</v>
      </c>
      <c r="BD79" s="64">
        <f t="shared" si="2"/>
        <v>0</v>
      </c>
      <c r="BE79" s="64">
        <f t="shared" si="2"/>
        <v>0</v>
      </c>
      <c r="BF79" s="64">
        <f t="shared" si="2"/>
        <v>0</v>
      </c>
      <c r="BG79" s="64">
        <f t="shared" si="2"/>
        <v>0</v>
      </c>
      <c r="BH79" s="64">
        <f t="shared" si="2"/>
        <v>0</v>
      </c>
      <c r="BI79" s="64">
        <f t="shared" si="2"/>
        <v>0</v>
      </c>
      <c r="BJ79" s="64">
        <f t="shared" si="2"/>
        <v>0</v>
      </c>
      <c r="BK79" s="64">
        <f t="shared" si="2"/>
        <v>0</v>
      </c>
      <c r="BL79" s="155"/>
    </row>
    <row r="80" spans="1:64" ht="34.5" customHeight="1">
      <c r="A80" s="155"/>
      <c r="B80" s="155"/>
      <c r="C80" s="155"/>
      <c r="D80" s="155"/>
      <c r="E80" s="25"/>
      <c r="F80" s="159"/>
      <c r="G80" s="156"/>
      <c r="H80" s="156"/>
      <c r="I80" s="159"/>
      <c r="J80" s="156"/>
      <c r="K80" s="156"/>
      <c r="L80" s="157"/>
      <c r="M80" s="156"/>
      <c r="N80" s="158"/>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55"/>
    </row>
    <row r="81" spans="1:64" ht="34.5" customHeight="1">
      <c r="A81" s="155"/>
      <c r="B81" s="155"/>
      <c r="C81" s="155"/>
      <c r="D81" s="155"/>
      <c r="E81" s="25"/>
      <c r="F81" s="156"/>
      <c r="G81" s="156"/>
      <c r="H81" s="156"/>
      <c r="I81" s="156"/>
      <c r="J81" s="156"/>
      <c r="K81" s="156"/>
      <c r="L81" s="157"/>
      <c r="M81" s="156"/>
      <c r="N81" s="158"/>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55"/>
    </row>
    <row r="82" spans="1:64" ht="34.5" customHeight="1">
      <c r="A82" s="155"/>
      <c r="B82" s="155"/>
      <c r="C82" s="155"/>
      <c r="D82" s="155"/>
      <c r="E82" s="25"/>
      <c r="F82" s="156"/>
      <c r="G82" s="156"/>
      <c r="H82" s="156"/>
      <c r="I82" s="156"/>
      <c r="J82" s="156"/>
      <c r="K82" s="157"/>
      <c r="L82" s="63"/>
      <c r="O82" s="10"/>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55"/>
      <c r="BL82" s="10"/>
    </row>
    <row r="83" spans="1:64">
      <c r="D83" s="15" t="s">
        <v>21</v>
      </c>
      <c r="E83" s="16">
        <f>SUM(E84:E85)</f>
        <v>328090820</v>
      </c>
      <c r="F83" s="16">
        <f>SUM(F84:F85)</f>
        <v>34</v>
      </c>
      <c r="L83" s="63"/>
      <c r="O83" s="10"/>
      <c r="BK83" s="140"/>
      <c r="BL83" s="10"/>
    </row>
    <row r="84" spans="1:64" ht="37.5">
      <c r="D84" s="17" t="s">
        <v>22</v>
      </c>
      <c r="E84" s="18">
        <f>SUMIF(H$8:H77,$H4,F8:F77)</f>
        <v>328090800</v>
      </c>
      <c r="F84" s="19">
        <f>COUNTIF(H$8:H77,F4)</f>
        <v>33</v>
      </c>
      <c r="L84" s="63"/>
      <c r="O84" s="10"/>
      <c r="BK84" s="140"/>
      <c r="BL84" s="10"/>
    </row>
    <row r="85" spans="1:64">
      <c r="D85" s="17" t="s">
        <v>51</v>
      </c>
      <c r="E85" s="18">
        <f>SUMIF(I8:I77,$H4,G8:G77)</f>
        <v>20</v>
      </c>
      <c r="F85" s="19">
        <f>COUNTIF(I$8:I77,F4)</f>
        <v>1</v>
      </c>
      <c r="L85" s="63"/>
      <c r="O85" s="10"/>
      <c r="BK85" s="140"/>
      <c r="BL85" s="10"/>
    </row>
    <row r="86" spans="1:64">
      <c r="D86" s="17" t="s">
        <v>52</v>
      </c>
      <c r="E86" s="18">
        <f>SUMIF(J8:J77,$H4,K$8:K77)</f>
        <v>81145740</v>
      </c>
      <c r="F86" s="19">
        <f>COUNTIF(J$8:J77,F4)</f>
        <v>25</v>
      </c>
      <c r="L86" s="63"/>
      <c r="O86" s="10"/>
      <c r="BK86" s="140"/>
      <c r="BL86" s="10"/>
    </row>
    <row r="87" spans="1:64">
      <c r="D87" s="20" t="s">
        <v>0</v>
      </c>
      <c r="E87" s="21">
        <f>SUM(E84:E86)</f>
        <v>409236560</v>
      </c>
      <c r="F87" s="22">
        <f>SUM(F84:F86)</f>
        <v>59</v>
      </c>
      <c r="L87" s="63"/>
      <c r="O87" s="10"/>
      <c r="BK87" s="140"/>
      <c r="BL87" s="10"/>
    </row>
    <row r="88" spans="1:64">
      <c r="E88" s="23"/>
    </row>
    <row r="89" spans="1:64">
      <c r="E89" s="24"/>
    </row>
    <row r="90" spans="1:64">
      <c r="E90" s="25"/>
    </row>
    <row r="91" spans="1:64">
      <c r="E91" s="25"/>
    </row>
    <row r="92" spans="1:64">
      <c r="E92" s="25"/>
    </row>
    <row r="93" spans="1:64">
      <c r="E93" s="24"/>
    </row>
    <row r="94" spans="1:64">
      <c r="E94" s="24"/>
    </row>
    <row r="95" spans="1:64">
      <c r="E95" s="25"/>
    </row>
    <row r="96" spans="1:64">
      <c r="E96" s="24"/>
    </row>
    <row r="97" spans="5:5">
      <c r="E97" s="25"/>
    </row>
    <row r="98" spans="5:5">
      <c r="E98" s="24"/>
    </row>
    <row r="99" spans="5:5">
      <c r="E99" s="25"/>
    </row>
    <row r="100" spans="5:5">
      <c r="E100" s="24"/>
    </row>
    <row r="101" spans="5:5">
      <c r="E101" s="25"/>
    </row>
    <row r="102" spans="5:5">
      <c r="E102" s="25"/>
    </row>
    <row r="103" spans="5:5">
      <c r="E103" s="24"/>
    </row>
    <row r="104" spans="5:5">
      <c r="E104" s="24"/>
    </row>
    <row r="105" spans="5:5">
      <c r="E105" s="25"/>
    </row>
    <row r="106" spans="5:5">
      <c r="E106" s="25"/>
    </row>
    <row r="107" spans="5:5">
      <c r="E107" s="25"/>
    </row>
    <row r="108" spans="5:5">
      <c r="E108" s="25"/>
    </row>
    <row r="109" spans="5:5">
      <c r="E109" s="25"/>
    </row>
    <row r="110" spans="5:5">
      <c r="E110" s="25"/>
    </row>
    <row r="111" spans="5:5">
      <c r="E111" s="25"/>
    </row>
    <row r="112" spans="5:5">
      <c r="E112" s="25"/>
    </row>
    <row r="113" spans="5:5">
      <c r="E113" s="25"/>
    </row>
    <row r="114" spans="5:5">
      <c r="E114" s="24"/>
    </row>
    <row r="115" spans="5:5">
      <c r="E115" s="25"/>
    </row>
    <row r="116" spans="5:5">
      <c r="E116" s="25"/>
    </row>
  </sheetData>
  <mergeCells count="17">
    <mergeCell ref="A78:D78"/>
    <mergeCell ref="C5:C6"/>
    <mergeCell ref="D5:D6"/>
    <mergeCell ref="E5:E6"/>
    <mergeCell ref="A5:A6"/>
    <mergeCell ref="BL5:BL6"/>
    <mergeCell ref="L5:L6"/>
    <mergeCell ref="K5:K6"/>
    <mergeCell ref="H5:H6"/>
    <mergeCell ref="I5:I6"/>
    <mergeCell ref="P6:S6"/>
    <mergeCell ref="T6:W6"/>
    <mergeCell ref="F5:F6"/>
    <mergeCell ref="G5:G6"/>
    <mergeCell ref="J5:J6"/>
    <mergeCell ref="M5:M6"/>
    <mergeCell ref="N5:N6"/>
  </mergeCells>
  <phoneticPr fontId="0" type="noConversion"/>
  <printOptions horizontalCentered="1"/>
  <pageMargins left="0.25" right="0.25" top="0.5" bottom="0.5" header="0.3" footer="0.3"/>
  <pageSetup paperSize="9" scale="85" orientation="landscape" r:id="rId1"/>
  <headerFooter alignWithMargins="0">
    <oddFooter>&amp;C&amp;"TH SarabunPSK,ธรรมดา"&amp;11หน้าที่ &amp;P จาก &amp;N&amp;R&amp;"TH SarabunPSK,ธรรมดา"&amp;11ภาคตะวันออกเฉียงเหนือตอนล่าง 1/สุรินทร์</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4"/>
  <sheetViews>
    <sheetView workbookViewId="0"/>
  </sheetViews>
  <sheetFormatPr defaultRowHeight="18.75"/>
  <cols>
    <col min="1" max="1" width="6.28515625" style="5" customWidth="1"/>
    <col min="2" max="2" width="5.7109375" style="6" hidden="1" customWidth="1"/>
    <col min="3" max="3" width="22" style="3" customWidth="1"/>
    <col min="4" max="4" width="38.7109375" style="3" customWidth="1"/>
    <col min="5" max="5" width="12.140625" style="4" customWidth="1"/>
    <col min="6" max="7" width="12.140625" style="3" customWidth="1"/>
    <col min="8" max="8" width="10.42578125" style="3" hidden="1" customWidth="1"/>
    <col min="9" max="10" width="11.7109375" style="3" hidden="1" customWidth="1"/>
    <col min="11" max="11" width="14" style="3" customWidth="1"/>
    <col min="12" max="12" width="45.140625" style="3" customWidth="1"/>
    <col min="13" max="13" width="9.85546875" style="74" customWidth="1"/>
    <col min="14" max="16384" width="9.140625" style="3"/>
  </cols>
  <sheetData>
    <row r="1" spans="1:13">
      <c r="A1" s="1" t="s">
        <v>59</v>
      </c>
      <c r="B1" s="2"/>
    </row>
    <row r="2" spans="1:13" ht="17.25" customHeight="1">
      <c r="A2" s="1" t="s">
        <v>60</v>
      </c>
      <c r="B2" s="2"/>
    </row>
    <row r="3" spans="1:13" ht="13.5" hidden="1" customHeight="1">
      <c r="A3" s="1"/>
      <c r="B3" s="2"/>
      <c r="L3" s="53" t="s">
        <v>23</v>
      </c>
      <c r="M3" s="53"/>
    </row>
    <row r="4" spans="1:13" ht="12.75" customHeight="1">
      <c r="F4" s="57" t="s">
        <v>5</v>
      </c>
      <c r="H4" s="56" t="s">
        <v>5</v>
      </c>
    </row>
    <row r="5" spans="1:13" ht="32.25" customHeight="1">
      <c r="A5" s="304" t="s">
        <v>2</v>
      </c>
      <c r="B5" s="7"/>
      <c r="C5" s="304" t="s">
        <v>3</v>
      </c>
      <c r="D5" s="304" t="s">
        <v>4</v>
      </c>
      <c r="E5" s="306" t="s">
        <v>53</v>
      </c>
      <c r="F5" s="308" t="s">
        <v>26</v>
      </c>
      <c r="G5" s="309" t="s">
        <v>27</v>
      </c>
      <c r="H5" s="312" t="s">
        <v>46</v>
      </c>
      <c r="I5" s="313" t="s">
        <v>29</v>
      </c>
      <c r="J5" s="315" t="s">
        <v>50</v>
      </c>
      <c r="K5" s="309" t="s">
        <v>28</v>
      </c>
      <c r="L5" s="301" t="s">
        <v>49</v>
      </c>
      <c r="M5" s="303" t="s">
        <v>58</v>
      </c>
    </row>
    <row r="6" spans="1:13" ht="42.75" customHeight="1">
      <c r="A6" s="305"/>
      <c r="B6" s="8"/>
      <c r="C6" s="305"/>
      <c r="D6" s="305"/>
      <c r="E6" s="307"/>
      <c r="F6" s="308"/>
      <c r="G6" s="310"/>
      <c r="H6" s="312"/>
      <c r="I6" s="314"/>
      <c r="J6" s="316"/>
      <c r="K6" s="317"/>
      <c r="L6" s="302"/>
      <c r="M6" s="303"/>
    </row>
    <row r="7" spans="1:13" s="10" customFormat="1" ht="346.5" customHeight="1">
      <c r="A7" s="104">
        <v>1</v>
      </c>
      <c r="B7" s="78">
        <v>1</v>
      </c>
      <c r="C7" s="85" t="s">
        <v>112</v>
      </c>
      <c r="D7" s="85" t="s">
        <v>113</v>
      </c>
      <c r="E7" s="86">
        <v>31000000</v>
      </c>
      <c r="F7" s="87">
        <v>31000000</v>
      </c>
      <c r="G7" s="105"/>
      <c r="H7" s="106" t="s">
        <v>5</v>
      </c>
      <c r="I7" s="106"/>
      <c r="J7" s="106"/>
      <c r="K7" s="107"/>
      <c r="L7" s="103" t="s">
        <v>160</v>
      </c>
      <c r="M7" s="112">
        <v>12</v>
      </c>
    </row>
    <row r="8" spans="1:13" s="10" customFormat="1" ht="150">
      <c r="A8" s="77">
        <v>2</v>
      </c>
      <c r="B8" s="78">
        <v>1</v>
      </c>
      <c r="C8" s="85"/>
      <c r="D8" s="85" t="s">
        <v>114</v>
      </c>
      <c r="E8" s="86">
        <v>17000000</v>
      </c>
      <c r="F8" s="87">
        <v>17000000</v>
      </c>
      <c r="G8" s="105"/>
      <c r="H8" s="106" t="s">
        <v>5</v>
      </c>
      <c r="I8" s="106"/>
      <c r="J8" s="106"/>
      <c r="K8" s="107"/>
      <c r="L8" s="103" t="s">
        <v>161</v>
      </c>
      <c r="M8" s="112">
        <v>13</v>
      </c>
    </row>
    <row r="9" spans="1:13" s="10" customFormat="1" ht="140.25" customHeight="1">
      <c r="A9" s="104">
        <v>3</v>
      </c>
      <c r="B9" s="78">
        <v>1</v>
      </c>
      <c r="C9" s="85"/>
      <c r="D9" s="85" t="s">
        <v>115</v>
      </c>
      <c r="E9" s="86">
        <v>8000000</v>
      </c>
      <c r="F9" s="87">
        <v>8000000</v>
      </c>
      <c r="G9" s="105"/>
      <c r="H9" s="106" t="s">
        <v>5</v>
      </c>
      <c r="I9" s="106"/>
      <c r="J9" s="106"/>
      <c r="K9" s="107"/>
      <c r="L9" s="103" t="s">
        <v>109</v>
      </c>
      <c r="M9" s="112">
        <v>14</v>
      </c>
    </row>
    <row r="10" spans="1:13" s="10" customFormat="1" ht="156.75" customHeight="1">
      <c r="A10" s="77">
        <v>4</v>
      </c>
      <c r="B10" s="78">
        <v>1</v>
      </c>
      <c r="C10" s="85"/>
      <c r="D10" s="85" t="s">
        <v>116</v>
      </c>
      <c r="E10" s="86">
        <v>5618000</v>
      </c>
      <c r="F10" s="86">
        <v>5618000</v>
      </c>
      <c r="G10" s="105"/>
      <c r="H10" s="106" t="s">
        <v>5</v>
      </c>
      <c r="I10" s="106"/>
      <c r="J10" s="106"/>
      <c r="K10" s="107"/>
      <c r="L10" s="103" t="s">
        <v>110</v>
      </c>
      <c r="M10" s="112">
        <v>16</v>
      </c>
    </row>
    <row r="11" spans="1:13" s="10" customFormat="1" ht="197.25" customHeight="1">
      <c r="A11" s="104">
        <v>5</v>
      </c>
      <c r="B11" s="78">
        <v>1</v>
      </c>
      <c r="C11" s="85"/>
      <c r="D11" s="85" t="s">
        <v>61</v>
      </c>
      <c r="E11" s="86">
        <v>3623000</v>
      </c>
      <c r="F11" s="86">
        <v>3623000</v>
      </c>
      <c r="G11" s="105"/>
      <c r="H11" s="106" t="s">
        <v>5</v>
      </c>
      <c r="I11" s="106"/>
      <c r="J11" s="106"/>
      <c r="K11" s="107"/>
      <c r="L11" s="103" t="s">
        <v>111</v>
      </c>
      <c r="M11" s="112">
        <v>18</v>
      </c>
    </row>
    <row r="12" spans="1:13" s="124" customFormat="1" ht="393.75">
      <c r="A12" s="116">
        <v>6</v>
      </c>
      <c r="B12" s="117">
        <v>1</v>
      </c>
      <c r="C12" s="118"/>
      <c r="D12" s="118" t="s">
        <v>129</v>
      </c>
      <c r="E12" s="119">
        <v>2076000</v>
      </c>
      <c r="F12" s="119">
        <v>2076000</v>
      </c>
      <c r="G12" s="120"/>
      <c r="H12" s="120" t="s">
        <v>5</v>
      </c>
      <c r="I12" s="120"/>
      <c r="J12" s="120"/>
      <c r="K12" s="121"/>
      <c r="L12" s="122" t="s">
        <v>128</v>
      </c>
      <c r="M12" s="123">
        <v>19</v>
      </c>
    </row>
    <row r="13" spans="1:13" s="10" customFormat="1" ht="150">
      <c r="A13" s="104">
        <v>7</v>
      </c>
      <c r="B13" s="78">
        <v>1</v>
      </c>
      <c r="C13" s="85"/>
      <c r="D13" s="88" t="s">
        <v>62</v>
      </c>
      <c r="E13" s="89">
        <v>832940</v>
      </c>
      <c r="F13" s="89"/>
      <c r="G13" s="105"/>
      <c r="H13" s="106"/>
      <c r="I13" s="106"/>
      <c r="J13" s="106" t="s">
        <v>5</v>
      </c>
      <c r="K13" s="106" t="s">
        <v>5</v>
      </c>
      <c r="L13" s="103" t="s">
        <v>130</v>
      </c>
      <c r="M13" s="112">
        <v>20</v>
      </c>
    </row>
    <row r="14" spans="1:13" s="10" customFormat="1" ht="131.25">
      <c r="A14" s="77">
        <v>8</v>
      </c>
      <c r="B14" s="78">
        <v>1</v>
      </c>
      <c r="C14" s="85"/>
      <c r="D14" s="90" t="s">
        <v>63</v>
      </c>
      <c r="E14" s="91">
        <v>5000000</v>
      </c>
      <c r="F14" s="91"/>
      <c r="G14" s="105"/>
      <c r="H14" s="106"/>
      <c r="I14" s="106"/>
      <c r="J14" s="106" t="s">
        <v>5</v>
      </c>
      <c r="K14" s="106" t="s">
        <v>5</v>
      </c>
      <c r="L14" s="103" t="s">
        <v>131</v>
      </c>
      <c r="M14" s="112">
        <v>21</v>
      </c>
    </row>
    <row r="15" spans="1:13" s="10" customFormat="1" ht="112.5">
      <c r="A15" s="104">
        <v>9</v>
      </c>
      <c r="B15" s="78">
        <v>1</v>
      </c>
      <c r="C15" s="85"/>
      <c r="D15" s="88" t="s">
        <v>132</v>
      </c>
      <c r="E15" s="91">
        <v>1300000</v>
      </c>
      <c r="F15" s="91">
        <v>1300000</v>
      </c>
      <c r="G15" s="105"/>
      <c r="H15" s="106" t="s">
        <v>5</v>
      </c>
      <c r="I15" s="106"/>
      <c r="J15" s="106"/>
      <c r="K15" s="106"/>
      <c r="L15" s="103" t="s">
        <v>134</v>
      </c>
      <c r="M15" s="112">
        <v>32</v>
      </c>
    </row>
    <row r="16" spans="1:13" s="10" customFormat="1" ht="131.25">
      <c r="A16" s="77">
        <v>10</v>
      </c>
      <c r="B16" s="78">
        <v>1</v>
      </c>
      <c r="C16" s="85"/>
      <c r="D16" s="90" t="s">
        <v>133</v>
      </c>
      <c r="E16" s="91">
        <v>19800000</v>
      </c>
      <c r="F16" s="91">
        <v>19800000</v>
      </c>
      <c r="G16" s="105"/>
      <c r="H16" s="106" t="s">
        <v>5</v>
      </c>
      <c r="I16" s="106"/>
      <c r="J16" s="106"/>
      <c r="K16" s="107"/>
      <c r="L16" s="103" t="s">
        <v>135</v>
      </c>
      <c r="M16" s="112">
        <v>33</v>
      </c>
    </row>
    <row r="17" spans="1:13" s="10" customFormat="1" ht="75">
      <c r="A17" s="104">
        <v>11</v>
      </c>
      <c r="B17" s="78">
        <v>1</v>
      </c>
      <c r="C17" s="85"/>
      <c r="D17" s="88" t="s">
        <v>64</v>
      </c>
      <c r="E17" s="92">
        <v>2050400</v>
      </c>
      <c r="F17" s="92"/>
      <c r="G17" s="105"/>
      <c r="H17" s="106"/>
      <c r="I17" s="106"/>
      <c r="J17" s="106" t="s">
        <v>5</v>
      </c>
      <c r="K17" s="106" t="s">
        <v>5</v>
      </c>
      <c r="L17" s="103" t="s">
        <v>136</v>
      </c>
      <c r="M17" s="112">
        <v>34</v>
      </c>
    </row>
    <row r="18" spans="1:13" s="10" customFormat="1" ht="409.5">
      <c r="A18" s="77">
        <v>12</v>
      </c>
      <c r="B18" s="78">
        <v>1</v>
      </c>
      <c r="C18" s="85"/>
      <c r="D18" s="90" t="s">
        <v>65</v>
      </c>
      <c r="E18" s="91">
        <v>16696000</v>
      </c>
      <c r="F18" s="91">
        <v>16696000</v>
      </c>
      <c r="G18" s="105"/>
      <c r="H18" s="106" t="s">
        <v>5</v>
      </c>
      <c r="I18" s="106"/>
      <c r="J18" s="106"/>
      <c r="K18" s="107"/>
      <c r="L18" s="103" t="s">
        <v>137</v>
      </c>
      <c r="M18" s="112">
        <v>35</v>
      </c>
    </row>
    <row r="19" spans="1:13" s="10" customFormat="1" ht="131.25">
      <c r="A19" s="104">
        <v>13</v>
      </c>
      <c r="B19" s="78">
        <v>1</v>
      </c>
      <c r="C19" s="85"/>
      <c r="D19" s="90" t="s">
        <v>66</v>
      </c>
      <c r="E19" s="93">
        <v>4000000</v>
      </c>
      <c r="F19" s="93">
        <v>4000000</v>
      </c>
      <c r="G19" s="105"/>
      <c r="H19" s="106" t="s">
        <v>5</v>
      </c>
      <c r="I19" s="106"/>
      <c r="J19" s="106"/>
      <c r="K19" s="107"/>
      <c r="L19" s="103" t="s">
        <v>141</v>
      </c>
      <c r="M19" s="112">
        <v>36</v>
      </c>
    </row>
    <row r="20" spans="1:13" s="10" customFormat="1" ht="225">
      <c r="A20" s="77">
        <v>14</v>
      </c>
      <c r="B20" s="78">
        <v>1</v>
      </c>
      <c r="C20" s="85"/>
      <c r="D20" s="88" t="s">
        <v>67</v>
      </c>
      <c r="E20" s="91">
        <v>1130000</v>
      </c>
      <c r="F20" s="91">
        <v>1130000</v>
      </c>
      <c r="G20" s="105"/>
      <c r="H20" s="106" t="s">
        <v>5</v>
      </c>
      <c r="I20" s="106"/>
      <c r="J20" s="106"/>
      <c r="K20" s="107"/>
      <c r="L20" s="103" t="s">
        <v>138</v>
      </c>
      <c r="M20" s="79">
        <v>42</v>
      </c>
    </row>
    <row r="21" spans="1:13" s="10" customFormat="1" ht="187.5">
      <c r="A21" s="104">
        <v>15</v>
      </c>
      <c r="B21" s="78">
        <v>1</v>
      </c>
      <c r="C21" s="85"/>
      <c r="D21" s="90" t="s">
        <v>68</v>
      </c>
      <c r="E21" s="91">
        <v>2500000</v>
      </c>
      <c r="F21" s="91">
        <v>2500000</v>
      </c>
      <c r="G21" s="105"/>
      <c r="H21" s="106" t="s">
        <v>5</v>
      </c>
      <c r="I21" s="106"/>
      <c r="J21" s="106"/>
      <c r="K21" s="107"/>
      <c r="L21" s="103" t="s">
        <v>139</v>
      </c>
      <c r="M21" s="79">
        <v>44</v>
      </c>
    </row>
    <row r="22" spans="1:13" s="10" customFormat="1" ht="150">
      <c r="A22" s="77">
        <v>16</v>
      </c>
      <c r="B22" s="78">
        <v>1</v>
      </c>
      <c r="C22" s="85"/>
      <c r="D22" s="90" t="s">
        <v>69</v>
      </c>
      <c r="E22" s="91">
        <v>3000000</v>
      </c>
      <c r="F22" s="91">
        <v>3000000</v>
      </c>
      <c r="G22" s="105"/>
      <c r="H22" s="106" t="s">
        <v>5</v>
      </c>
      <c r="I22" s="106"/>
      <c r="J22" s="106"/>
      <c r="K22" s="107"/>
      <c r="L22" s="103" t="s">
        <v>140</v>
      </c>
      <c r="M22" s="79">
        <v>45</v>
      </c>
    </row>
    <row r="23" spans="1:13" s="10" customFormat="1" ht="409.5">
      <c r="A23" s="104">
        <v>17</v>
      </c>
      <c r="B23" s="78">
        <v>2</v>
      </c>
      <c r="C23" s="110" t="s">
        <v>117</v>
      </c>
      <c r="D23" s="88" t="s">
        <v>70</v>
      </c>
      <c r="E23" s="89">
        <v>90000000</v>
      </c>
      <c r="F23" s="89">
        <v>90000000</v>
      </c>
      <c r="G23" s="105"/>
      <c r="H23" s="106" t="s">
        <v>5</v>
      </c>
      <c r="I23" s="106"/>
      <c r="J23" s="106"/>
      <c r="K23" s="107"/>
      <c r="L23" s="103" t="s">
        <v>142</v>
      </c>
      <c r="M23" s="79">
        <v>1</v>
      </c>
    </row>
    <row r="24" spans="1:13" s="10" customFormat="1" ht="206.25">
      <c r="A24" s="77">
        <v>18</v>
      </c>
      <c r="B24" s="78">
        <v>2</v>
      </c>
      <c r="C24" s="111"/>
      <c r="D24" s="88" t="s">
        <v>71</v>
      </c>
      <c r="E24" s="94">
        <v>20000000</v>
      </c>
      <c r="F24" s="94">
        <v>20000000</v>
      </c>
      <c r="G24" s="105"/>
      <c r="H24" s="106" t="s">
        <v>5</v>
      </c>
      <c r="I24" s="106"/>
      <c r="J24" s="106"/>
      <c r="K24" s="107"/>
      <c r="L24" s="103" t="s">
        <v>143</v>
      </c>
      <c r="M24" s="79">
        <v>2</v>
      </c>
    </row>
    <row r="25" spans="1:13" s="10" customFormat="1" ht="112.5">
      <c r="A25" s="104">
        <v>19</v>
      </c>
      <c r="B25" s="78">
        <v>2</v>
      </c>
      <c r="C25" s="111"/>
      <c r="D25" s="88" t="s">
        <v>72</v>
      </c>
      <c r="E25" s="94">
        <v>7600000</v>
      </c>
      <c r="F25" s="94">
        <v>7600000</v>
      </c>
      <c r="G25" s="105"/>
      <c r="H25" s="106" t="s">
        <v>5</v>
      </c>
      <c r="I25" s="106"/>
      <c r="J25" s="106"/>
      <c r="K25" s="107"/>
      <c r="L25" s="103" t="s">
        <v>144</v>
      </c>
      <c r="M25" s="79">
        <v>9</v>
      </c>
    </row>
    <row r="26" spans="1:13" s="10" customFormat="1" ht="225">
      <c r="A26" s="77">
        <v>20</v>
      </c>
      <c r="B26" s="78">
        <v>2</v>
      </c>
      <c r="C26" s="111"/>
      <c r="D26" s="88" t="s">
        <v>73</v>
      </c>
      <c r="E26" s="94">
        <v>400000</v>
      </c>
      <c r="F26" s="87">
        <v>400000</v>
      </c>
      <c r="G26" s="105"/>
      <c r="H26" s="106" t="s">
        <v>5</v>
      </c>
      <c r="I26" s="106"/>
      <c r="J26" s="106"/>
      <c r="K26" s="107"/>
      <c r="L26" s="103" t="s">
        <v>145</v>
      </c>
      <c r="M26" s="79">
        <v>11</v>
      </c>
    </row>
    <row r="27" spans="1:13" s="10" customFormat="1" ht="93.75">
      <c r="A27" s="104">
        <v>21</v>
      </c>
      <c r="B27" s="78">
        <v>2</v>
      </c>
      <c r="C27" s="111"/>
      <c r="D27" s="90" t="s">
        <v>74</v>
      </c>
      <c r="E27" s="89">
        <v>5075000</v>
      </c>
      <c r="F27" s="89">
        <v>5075000</v>
      </c>
      <c r="G27" s="105"/>
      <c r="H27" s="106" t="s">
        <v>5</v>
      </c>
      <c r="I27" s="106"/>
      <c r="J27" s="106"/>
      <c r="K27" s="107"/>
      <c r="L27" s="103" t="s">
        <v>146</v>
      </c>
      <c r="M27" s="79">
        <v>22</v>
      </c>
    </row>
    <row r="28" spans="1:13" s="10" customFormat="1" ht="168.75">
      <c r="A28" s="77">
        <v>22</v>
      </c>
      <c r="B28" s="78">
        <v>2</v>
      </c>
      <c r="C28" s="111"/>
      <c r="D28" s="88" t="s">
        <v>75</v>
      </c>
      <c r="E28" s="95">
        <v>3635000</v>
      </c>
      <c r="F28" s="95">
        <v>3635000</v>
      </c>
      <c r="G28" s="105"/>
      <c r="H28" s="106" t="s">
        <v>5</v>
      </c>
      <c r="I28" s="106"/>
      <c r="J28" s="106"/>
      <c r="K28" s="107"/>
      <c r="L28" s="103" t="s">
        <v>147</v>
      </c>
      <c r="M28" s="79">
        <v>23</v>
      </c>
    </row>
    <row r="29" spans="1:13" s="10" customFormat="1" ht="168.75">
      <c r="A29" s="104">
        <v>23</v>
      </c>
      <c r="B29" s="78">
        <v>2</v>
      </c>
      <c r="C29" s="111"/>
      <c r="D29" s="88" t="s">
        <v>76</v>
      </c>
      <c r="E29" s="89">
        <v>500000</v>
      </c>
      <c r="F29" s="89">
        <v>500000</v>
      </c>
      <c r="G29" s="105"/>
      <c r="H29" s="106" t="s">
        <v>5</v>
      </c>
      <c r="I29" s="106"/>
      <c r="J29" s="106"/>
      <c r="K29" s="107"/>
      <c r="L29" s="103" t="s">
        <v>148</v>
      </c>
      <c r="M29" s="79">
        <v>31</v>
      </c>
    </row>
    <row r="30" spans="1:13" s="10" customFormat="1" ht="300">
      <c r="A30" s="77">
        <v>24</v>
      </c>
      <c r="B30" s="78">
        <v>2</v>
      </c>
      <c r="C30" s="111"/>
      <c r="D30" s="88" t="s">
        <v>77</v>
      </c>
      <c r="E30" s="94">
        <v>5000000</v>
      </c>
      <c r="F30" s="94">
        <v>5000000</v>
      </c>
      <c r="G30" s="105"/>
      <c r="H30" s="106" t="s">
        <v>5</v>
      </c>
      <c r="I30" s="106"/>
      <c r="J30" s="106"/>
      <c r="K30" s="107"/>
      <c r="L30" s="103" t="s">
        <v>149</v>
      </c>
      <c r="M30" s="79">
        <v>37</v>
      </c>
    </row>
    <row r="31" spans="1:13" s="10" customFormat="1" ht="131.25">
      <c r="A31" s="104">
        <v>25</v>
      </c>
      <c r="B31" s="78">
        <v>2</v>
      </c>
      <c r="C31" s="111"/>
      <c r="D31" s="88" t="s">
        <v>78</v>
      </c>
      <c r="E31" s="96">
        <v>750000</v>
      </c>
      <c r="F31" s="96">
        <v>750000</v>
      </c>
      <c r="G31" s="105"/>
      <c r="H31" s="106" t="s">
        <v>5</v>
      </c>
      <c r="I31" s="106"/>
      <c r="J31" s="106"/>
      <c r="K31" s="107"/>
      <c r="L31" s="103" t="s">
        <v>150</v>
      </c>
      <c r="M31" s="79">
        <v>38</v>
      </c>
    </row>
    <row r="32" spans="1:13" s="10" customFormat="1" ht="229.5" customHeight="1">
      <c r="A32" s="77">
        <v>26</v>
      </c>
      <c r="B32" s="78">
        <v>2</v>
      </c>
      <c r="C32" s="111"/>
      <c r="D32" s="90" t="s">
        <v>79</v>
      </c>
      <c r="E32" s="96">
        <v>2893000</v>
      </c>
      <c r="F32" s="96">
        <v>2893000</v>
      </c>
      <c r="G32" s="105"/>
      <c r="H32" s="106" t="s">
        <v>5</v>
      </c>
      <c r="I32" s="106"/>
      <c r="J32" s="106"/>
      <c r="K32" s="107"/>
      <c r="L32" s="103" t="s">
        <v>151</v>
      </c>
      <c r="M32" s="79">
        <v>39</v>
      </c>
    </row>
    <row r="33" spans="1:13" s="10" customFormat="1" ht="206.25">
      <c r="A33" s="104">
        <v>27</v>
      </c>
      <c r="B33" s="78">
        <v>2</v>
      </c>
      <c r="C33" s="111"/>
      <c r="D33" s="88" t="s">
        <v>80</v>
      </c>
      <c r="E33" s="94">
        <v>2390000</v>
      </c>
      <c r="F33" s="94">
        <v>2390000</v>
      </c>
      <c r="G33" s="105"/>
      <c r="H33" s="106" t="s">
        <v>5</v>
      </c>
      <c r="I33" s="106"/>
      <c r="J33" s="106"/>
      <c r="K33" s="107"/>
      <c r="L33" s="103" t="s">
        <v>152</v>
      </c>
      <c r="M33" s="79">
        <v>43</v>
      </c>
    </row>
    <row r="34" spans="1:13" s="10" customFormat="1" ht="112.5">
      <c r="A34" s="77">
        <v>28</v>
      </c>
      <c r="B34" s="78">
        <v>2</v>
      </c>
      <c r="C34" s="111"/>
      <c r="D34" s="88" t="s">
        <v>81</v>
      </c>
      <c r="E34" s="97">
        <v>1141000</v>
      </c>
      <c r="F34" s="97"/>
      <c r="G34" s="105"/>
      <c r="H34" s="106"/>
      <c r="I34" s="106"/>
      <c r="J34" s="106" t="s">
        <v>5</v>
      </c>
      <c r="K34" s="106" t="s">
        <v>5</v>
      </c>
      <c r="L34" s="103" t="s">
        <v>153</v>
      </c>
      <c r="M34" s="79">
        <v>54</v>
      </c>
    </row>
    <row r="35" spans="1:13" s="10" customFormat="1" ht="168.75">
      <c r="A35" s="104">
        <v>29</v>
      </c>
      <c r="B35" s="78">
        <v>3</v>
      </c>
      <c r="C35" s="110" t="s">
        <v>122</v>
      </c>
      <c r="D35" s="88" t="s">
        <v>82</v>
      </c>
      <c r="E35" s="97">
        <v>8000000</v>
      </c>
      <c r="F35" s="97">
        <v>8000000</v>
      </c>
      <c r="G35" s="105"/>
      <c r="H35" s="106" t="s">
        <v>5</v>
      </c>
      <c r="I35" s="106"/>
      <c r="J35" s="106"/>
      <c r="K35" s="107"/>
      <c r="L35" s="103" t="s">
        <v>154</v>
      </c>
      <c r="M35" s="79">
        <v>3</v>
      </c>
    </row>
    <row r="36" spans="1:13" s="10" customFormat="1" ht="168.75">
      <c r="A36" s="77">
        <v>30</v>
      </c>
      <c r="B36" s="78">
        <v>3</v>
      </c>
      <c r="C36" s="111"/>
      <c r="D36" s="88" t="s">
        <v>83</v>
      </c>
      <c r="E36" s="97">
        <v>6500000</v>
      </c>
      <c r="F36" s="97"/>
      <c r="G36" s="105"/>
      <c r="H36" s="106"/>
      <c r="I36" s="106"/>
      <c r="J36" s="106" t="s">
        <v>5</v>
      </c>
      <c r="K36" s="106" t="s">
        <v>5</v>
      </c>
      <c r="L36" s="103" t="s">
        <v>155</v>
      </c>
      <c r="M36" s="79">
        <v>4</v>
      </c>
    </row>
    <row r="37" spans="1:13" s="10" customFormat="1" ht="225">
      <c r="A37" s="104">
        <v>31</v>
      </c>
      <c r="B37" s="78">
        <v>3</v>
      </c>
      <c r="C37" s="111"/>
      <c r="D37" s="88" t="s">
        <v>84</v>
      </c>
      <c r="E37" s="97">
        <v>8500000</v>
      </c>
      <c r="F37" s="97">
        <v>8500000</v>
      </c>
      <c r="G37" s="105"/>
      <c r="H37" s="106" t="s">
        <v>5</v>
      </c>
      <c r="I37" s="106"/>
      <c r="J37" s="106"/>
      <c r="K37" s="107"/>
      <c r="L37" s="103" t="s">
        <v>158</v>
      </c>
      <c r="M37" s="79">
        <v>5</v>
      </c>
    </row>
    <row r="38" spans="1:13" s="10" customFormat="1" ht="131.25">
      <c r="A38" s="77">
        <v>32</v>
      </c>
      <c r="B38" s="78">
        <v>3</v>
      </c>
      <c r="C38" s="111"/>
      <c r="D38" s="88" t="s">
        <v>85</v>
      </c>
      <c r="E38" s="97">
        <v>10000000</v>
      </c>
      <c r="F38" s="97">
        <v>10000000</v>
      </c>
      <c r="G38" s="105"/>
      <c r="H38" s="106" t="s">
        <v>5</v>
      </c>
      <c r="I38" s="106"/>
      <c r="J38" s="106"/>
      <c r="K38" s="107"/>
      <c r="L38" s="103" t="s">
        <v>156</v>
      </c>
      <c r="M38" s="79">
        <v>6</v>
      </c>
    </row>
    <row r="39" spans="1:13" s="10" customFormat="1" ht="191.25" customHeight="1">
      <c r="A39" s="104">
        <v>33</v>
      </c>
      <c r="B39" s="78">
        <v>3</v>
      </c>
      <c r="C39" s="111"/>
      <c r="D39" s="88" t="s">
        <v>86</v>
      </c>
      <c r="E39" s="97">
        <v>10000000</v>
      </c>
      <c r="F39" s="97">
        <v>10000000</v>
      </c>
      <c r="G39" s="105"/>
      <c r="H39" s="106" t="s">
        <v>5</v>
      </c>
      <c r="I39" s="106"/>
      <c r="J39" s="106"/>
      <c r="K39" s="107"/>
      <c r="L39" s="103" t="s">
        <v>157</v>
      </c>
      <c r="M39" s="79">
        <v>7</v>
      </c>
    </row>
    <row r="40" spans="1:13" s="10" customFormat="1" ht="409.5">
      <c r="A40" s="77">
        <v>34</v>
      </c>
      <c r="B40" s="78">
        <v>3</v>
      </c>
      <c r="C40" s="111"/>
      <c r="D40" s="88" t="s">
        <v>87</v>
      </c>
      <c r="E40" s="94">
        <v>4043000</v>
      </c>
      <c r="F40" s="94">
        <v>4043000</v>
      </c>
      <c r="G40" s="105"/>
      <c r="H40" s="106" t="s">
        <v>5</v>
      </c>
      <c r="I40" s="106"/>
      <c r="J40" s="106"/>
      <c r="K40" s="107"/>
      <c r="L40" s="103" t="s">
        <v>159</v>
      </c>
      <c r="M40" s="79">
        <v>15</v>
      </c>
    </row>
    <row r="41" spans="1:13" s="10" customFormat="1" ht="174.75" customHeight="1">
      <c r="A41" s="104">
        <v>35</v>
      </c>
      <c r="B41" s="78">
        <v>3</v>
      </c>
      <c r="C41" s="111"/>
      <c r="D41" s="88" t="s">
        <v>88</v>
      </c>
      <c r="E41" s="94">
        <v>3450000</v>
      </c>
      <c r="F41" s="94"/>
      <c r="G41" s="105"/>
      <c r="H41" s="106"/>
      <c r="I41" s="106"/>
      <c r="J41" s="106" t="s">
        <v>5</v>
      </c>
      <c r="K41" s="106" t="s">
        <v>5</v>
      </c>
      <c r="L41" s="103" t="s">
        <v>162</v>
      </c>
      <c r="M41" s="79">
        <v>17</v>
      </c>
    </row>
    <row r="42" spans="1:13" s="10" customFormat="1" ht="262.5">
      <c r="A42" s="77">
        <v>36</v>
      </c>
      <c r="B42" s="78">
        <v>4</v>
      </c>
      <c r="C42" s="110" t="s">
        <v>118</v>
      </c>
      <c r="D42" s="90" t="s">
        <v>89</v>
      </c>
      <c r="E42" s="93">
        <v>10000000</v>
      </c>
      <c r="F42" s="93">
        <v>10000000</v>
      </c>
      <c r="G42" s="105"/>
      <c r="H42" s="106" t="s">
        <v>5</v>
      </c>
      <c r="I42" s="106"/>
      <c r="J42" s="106"/>
      <c r="K42" s="106"/>
      <c r="L42" s="103" t="s">
        <v>163</v>
      </c>
      <c r="M42" s="79">
        <v>8</v>
      </c>
    </row>
    <row r="43" spans="1:13" s="10" customFormat="1" ht="112.5">
      <c r="A43" s="104">
        <v>37</v>
      </c>
      <c r="B43" s="78">
        <v>4</v>
      </c>
      <c r="C43" s="111"/>
      <c r="D43" s="98" t="s">
        <v>90</v>
      </c>
      <c r="E43" s="99">
        <v>323000</v>
      </c>
      <c r="F43" s="99"/>
      <c r="G43" s="105"/>
      <c r="H43" s="106"/>
      <c r="I43" s="106"/>
      <c r="J43" s="106" t="s">
        <v>5</v>
      </c>
      <c r="K43" s="106" t="s">
        <v>5</v>
      </c>
      <c r="L43" s="103" t="s">
        <v>164</v>
      </c>
      <c r="M43" s="79">
        <v>26</v>
      </c>
    </row>
    <row r="44" spans="1:13" s="10" customFormat="1" ht="150">
      <c r="A44" s="77">
        <v>38</v>
      </c>
      <c r="B44" s="78">
        <v>4</v>
      </c>
      <c r="C44" s="111"/>
      <c r="D44" s="98" t="s">
        <v>91</v>
      </c>
      <c r="E44" s="99">
        <v>398000</v>
      </c>
      <c r="F44" s="99"/>
      <c r="G44" s="105"/>
      <c r="H44" s="106"/>
      <c r="I44" s="106"/>
      <c r="J44" s="106" t="s">
        <v>5</v>
      </c>
      <c r="K44" s="106" t="s">
        <v>5</v>
      </c>
      <c r="L44" s="103" t="s">
        <v>165</v>
      </c>
      <c r="M44" s="79">
        <v>27</v>
      </c>
    </row>
    <row r="45" spans="1:13" s="10" customFormat="1" ht="168.75">
      <c r="A45" s="104">
        <v>39</v>
      </c>
      <c r="B45" s="78">
        <v>4</v>
      </c>
      <c r="C45" s="111"/>
      <c r="D45" s="100" t="s">
        <v>92</v>
      </c>
      <c r="E45" s="99">
        <v>2000000</v>
      </c>
      <c r="F45" s="99"/>
      <c r="G45" s="105"/>
      <c r="H45" s="106"/>
      <c r="I45" s="106"/>
      <c r="J45" s="106" t="s">
        <v>5</v>
      </c>
      <c r="K45" s="106" t="s">
        <v>5</v>
      </c>
      <c r="L45" s="103" t="s">
        <v>166</v>
      </c>
      <c r="M45" s="79">
        <v>28</v>
      </c>
    </row>
    <row r="46" spans="1:13" s="10" customFormat="1" ht="93.75">
      <c r="A46" s="77">
        <v>40</v>
      </c>
      <c r="B46" s="78">
        <v>4</v>
      </c>
      <c r="C46" s="111"/>
      <c r="D46" s="98" t="s">
        <v>93</v>
      </c>
      <c r="E46" s="99">
        <v>2476000</v>
      </c>
      <c r="F46" s="99"/>
      <c r="G46" s="105"/>
      <c r="H46" s="106"/>
      <c r="I46" s="106"/>
      <c r="J46" s="106" t="s">
        <v>5</v>
      </c>
      <c r="K46" s="106" t="s">
        <v>5</v>
      </c>
      <c r="L46" s="103" t="s">
        <v>167</v>
      </c>
      <c r="M46" s="79">
        <v>29</v>
      </c>
    </row>
    <row r="47" spans="1:13" s="10" customFormat="1" ht="409.5">
      <c r="A47" s="104">
        <v>41</v>
      </c>
      <c r="B47" s="78">
        <v>4</v>
      </c>
      <c r="C47" s="111"/>
      <c r="D47" s="90" t="s">
        <v>94</v>
      </c>
      <c r="E47" s="93">
        <v>20267520</v>
      </c>
      <c r="F47" s="93">
        <v>20267500</v>
      </c>
      <c r="G47" s="126">
        <v>20</v>
      </c>
      <c r="H47" s="106" t="s">
        <v>5</v>
      </c>
      <c r="I47" s="106" t="s">
        <v>5</v>
      </c>
      <c r="J47" s="106"/>
      <c r="K47" s="107"/>
      <c r="L47" s="103" t="s">
        <v>181</v>
      </c>
      <c r="M47" s="79">
        <v>30</v>
      </c>
    </row>
    <row r="48" spans="1:13" s="10" customFormat="1" ht="131.25">
      <c r="A48" s="77">
        <v>42</v>
      </c>
      <c r="B48" s="78">
        <v>4</v>
      </c>
      <c r="C48" s="127"/>
      <c r="D48" s="98" t="s">
        <v>95</v>
      </c>
      <c r="E48" s="99">
        <v>2844300</v>
      </c>
      <c r="F48" s="99">
        <v>2844300</v>
      </c>
      <c r="G48" s="105"/>
      <c r="H48" s="105" t="s">
        <v>5</v>
      </c>
      <c r="I48" s="105"/>
      <c r="J48" s="105"/>
      <c r="K48" s="107"/>
      <c r="L48" s="128" t="s">
        <v>180</v>
      </c>
      <c r="M48" s="129">
        <v>40</v>
      </c>
    </row>
    <row r="49" spans="1:13" s="10" customFormat="1" ht="93.75">
      <c r="A49" s="104">
        <v>43</v>
      </c>
      <c r="B49" s="78">
        <v>4</v>
      </c>
      <c r="C49" s="111"/>
      <c r="D49" s="98" t="s">
        <v>96</v>
      </c>
      <c r="E49" s="92">
        <v>1516400</v>
      </c>
      <c r="F49" s="92"/>
      <c r="G49" s="105"/>
      <c r="H49" s="106"/>
      <c r="I49" s="106"/>
      <c r="J49" s="106" t="s">
        <v>5</v>
      </c>
      <c r="K49" s="106" t="s">
        <v>5</v>
      </c>
      <c r="L49" s="103" t="s">
        <v>168</v>
      </c>
      <c r="M49" s="79">
        <v>41</v>
      </c>
    </row>
    <row r="50" spans="1:13" s="10" customFormat="1" ht="112.5">
      <c r="A50" s="77">
        <v>44</v>
      </c>
      <c r="B50" s="78">
        <v>4</v>
      </c>
      <c r="C50" s="111"/>
      <c r="D50" s="100" t="s">
        <v>97</v>
      </c>
      <c r="E50" s="99">
        <v>480000</v>
      </c>
      <c r="F50" s="99"/>
      <c r="G50" s="105"/>
      <c r="H50" s="106"/>
      <c r="I50" s="106"/>
      <c r="J50" s="106" t="s">
        <v>5</v>
      </c>
      <c r="K50" s="106" t="s">
        <v>5</v>
      </c>
      <c r="L50" s="103" t="s">
        <v>169</v>
      </c>
      <c r="M50" s="79">
        <v>49</v>
      </c>
    </row>
    <row r="51" spans="1:13" s="10" customFormat="1" ht="75">
      <c r="A51" s="104">
        <v>45</v>
      </c>
      <c r="B51" s="78">
        <v>4</v>
      </c>
      <c r="C51" s="111"/>
      <c r="D51" s="100" t="s">
        <v>98</v>
      </c>
      <c r="E51" s="99">
        <v>212800</v>
      </c>
      <c r="F51" s="99"/>
      <c r="G51" s="105"/>
      <c r="H51" s="106"/>
      <c r="I51" s="106"/>
      <c r="J51" s="106" t="s">
        <v>5</v>
      </c>
      <c r="K51" s="106" t="s">
        <v>5</v>
      </c>
      <c r="L51" s="103" t="s">
        <v>170</v>
      </c>
      <c r="M51" s="79">
        <v>50</v>
      </c>
    </row>
    <row r="52" spans="1:13" s="10" customFormat="1" ht="225">
      <c r="A52" s="77">
        <v>46</v>
      </c>
      <c r="B52" s="78">
        <v>4</v>
      </c>
      <c r="C52" s="111"/>
      <c r="D52" s="98" t="s">
        <v>99</v>
      </c>
      <c r="E52" s="92">
        <v>5113500</v>
      </c>
      <c r="F52" s="92"/>
      <c r="G52" s="105"/>
      <c r="H52" s="106"/>
      <c r="I52" s="106"/>
      <c r="J52" s="106" t="s">
        <v>5</v>
      </c>
      <c r="K52" s="106" t="s">
        <v>5</v>
      </c>
      <c r="L52" s="103" t="s">
        <v>171</v>
      </c>
      <c r="M52" s="79">
        <v>51</v>
      </c>
    </row>
    <row r="53" spans="1:13" s="10" customFormat="1" ht="281.25">
      <c r="A53" s="104">
        <v>47</v>
      </c>
      <c r="B53" s="78">
        <v>4</v>
      </c>
      <c r="C53" s="111"/>
      <c r="D53" s="98" t="s">
        <v>100</v>
      </c>
      <c r="E53" s="92">
        <v>1720000</v>
      </c>
      <c r="F53" s="92"/>
      <c r="G53" s="105"/>
      <c r="H53" s="106"/>
      <c r="I53" s="106"/>
      <c r="J53" s="106" t="s">
        <v>5</v>
      </c>
      <c r="K53" s="106" t="s">
        <v>5</v>
      </c>
      <c r="L53" s="103" t="s">
        <v>172</v>
      </c>
      <c r="M53" s="79">
        <v>52</v>
      </c>
    </row>
    <row r="54" spans="1:13" s="10" customFormat="1" ht="168.75">
      <c r="A54" s="77">
        <v>48</v>
      </c>
      <c r="B54" s="78">
        <v>4</v>
      </c>
      <c r="C54" s="111"/>
      <c r="D54" s="98" t="s">
        <v>101</v>
      </c>
      <c r="E54" s="99">
        <v>530000</v>
      </c>
      <c r="F54" s="99"/>
      <c r="G54" s="105"/>
      <c r="H54" s="106"/>
      <c r="I54" s="106"/>
      <c r="J54" s="106" t="s">
        <v>5</v>
      </c>
      <c r="K54" s="106" t="s">
        <v>5</v>
      </c>
      <c r="L54" s="103" t="s">
        <v>173</v>
      </c>
      <c r="M54" s="79">
        <v>53</v>
      </c>
    </row>
    <row r="55" spans="1:13" s="10" customFormat="1" ht="112.5">
      <c r="A55" s="104">
        <v>49</v>
      </c>
      <c r="B55" s="78">
        <v>5</v>
      </c>
      <c r="C55" s="110" t="s">
        <v>119</v>
      </c>
      <c r="D55" s="100" t="s">
        <v>102</v>
      </c>
      <c r="E55" s="101">
        <v>450000</v>
      </c>
      <c r="F55" s="101">
        <v>450000</v>
      </c>
      <c r="G55" s="105"/>
      <c r="H55" s="106" t="s">
        <v>5</v>
      </c>
      <c r="I55" s="106"/>
      <c r="J55" s="106"/>
      <c r="K55" s="107"/>
      <c r="L55" s="103" t="s">
        <v>174</v>
      </c>
      <c r="M55" s="79">
        <v>10</v>
      </c>
    </row>
    <row r="56" spans="1:13" s="10" customFormat="1" ht="168.75">
      <c r="A56" s="77">
        <v>50</v>
      </c>
      <c r="B56" s="78">
        <v>5</v>
      </c>
      <c r="C56" s="111"/>
      <c r="D56" s="90" t="s">
        <v>103</v>
      </c>
      <c r="E56" s="102">
        <v>1186800</v>
      </c>
      <c r="F56" s="102"/>
      <c r="G56" s="105"/>
      <c r="H56" s="106"/>
      <c r="I56" s="106"/>
      <c r="J56" s="106" t="s">
        <v>5</v>
      </c>
      <c r="K56" s="106" t="s">
        <v>5</v>
      </c>
      <c r="L56" s="103" t="s">
        <v>175</v>
      </c>
      <c r="M56" s="79">
        <v>24</v>
      </c>
    </row>
    <row r="57" spans="1:13" s="10" customFormat="1" ht="168.75">
      <c r="A57" s="104">
        <v>51</v>
      </c>
      <c r="B57" s="78">
        <v>5</v>
      </c>
      <c r="C57" s="111"/>
      <c r="D57" s="90" t="s">
        <v>104</v>
      </c>
      <c r="E57" s="102">
        <v>1522900</v>
      </c>
      <c r="F57" s="102"/>
      <c r="G57" s="105"/>
      <c r="H57" s="106"/>
      <c r="I57" s="106"/>
      <c r="J57" s="106" t="s">
        <v>5</v>
      </c>
      <c r="K57" s="106" t="s">
        <v>5</v>
      </c>
      <c r="L57" s="103" t="s">
        <v>176</v>
      </c>
      <c r="M57" s="79">
        <v>25</v>
      </c>
    </row>
    <row r="58" spans="1:13" s="10" customFormat="1" ht="150">
      <c r="A58" s="77">
        <v>52</v>
      </c>
      <c r="B58" s="78">
        <v>5</v>
      </c>
      <c r="C58" s="111"/>
      <c r="D58" s="88" t="s">
        <v>105</v>
      </c>
      <c r="E58" s="89">
        <v>1954000</v>
      </c>
      <c r="F58" s="89"/>
      <c r="G58" s="105"/>
      <c r="H58" s="106"/>
      <c r="I58" s="106"/>
      <c r="J58" s="106" t="s">
        <v>5</v>
      </c>
      <c r="K58" s="106" t="s">
        <v>5</v>
      </c>
      <c r="L58" s="103" t="s">
        <v>179</v>
      </c>
      <c r="M58" s="79">
        <v>46</v>
      </c>
    </row>
    <row r="59" spans="1:13" s="10" customFormat="1" ht="93.75">
      <c r="A59" s="104">
        <v>53</v>
      </c>
      <c r="B59" s="78">
        <v>5</v>
      </c>
      <c r="C59" s="111"/>
      <c r="D59" s="90" t="s">
        <v>106</v>
      </c>
      <c r="E59" s="101">
        <v>1738000</v>
      </c>
      <c r="F59" s="101"/>
      <c r="G59" s="105"/>
      <c r="H59" s="106"/>
      <c r="I59" s="106"/>
      <c r="J59" s="106" t="s">
        <v>5</v>
      </c>
      <c r="K59" s="106" t="s">
        <v>5</v>
      </c>
      <c r="L59" s="103" t="s">
        <v>178</v>
      </c>
      <c r="M59" s="79">
        <v>47</v>
      </c>
    </row>
    <row r="60" spans="1:13" s="10" customFormat="1" ht="131.25">
      <c r="A60" s="77">
        <v>54</v>
      </c>
      <c r="B60" s="78">
        <v>5</v>
      </c>
      <c r="C60" s="111"/>
      <c r="D60" s="90" t="s">
        <v>107</v>
      </c>
      <c r="E60" s="102">
        <v>1000000</v>
      </c>
      <c r="F60" s="102"/>
      <c r="G60" s="105"/>
      <c r="H60" s="106"/>
      <c r="I60" s="106"/>
      <c r="J60" s="106" t="s">
        <v>5</v>
      </c>
      <c r="K60" s="106" t="s">
        <v>5</v>
      </c>
      <c r="L60" s="103" t="s">
        <v>177</v>
      </c>
      <c r="M60" s="79">
        <v>48</v>
      </c>
    </row>
    <row r="61" spans="1:13" s="10" customFormat="1">
      <c r="A61" s="104">
        <v>55</v>
      </c>
      <c r="B61" s="78">
        <v>6</v>
      </c>
      <c r="C61" s="111"/>
      <c r="D61" s="100" t="s">
        <v>108</v>
      </c>
      <c r="E61" s="99">
        <v>10000000</v>
      </c>
      <c r="F61" s="99">
        <v>10000000</v>
      </c>
      <c r="G61" s="105"/>
      <c r="H61" s="106" t="s">
        <v>5</v>
      </c>
      <c r="I61" s="106"/>
      <c r="J61" s="106"/>
      <c r="K61" s="107"/>
      <c r="L61" s="108"/>
      <c r="M61" s="109"/>
    </row>
    <row r="62" spans="1:13">
      <c r="A62" s="311" t="s">
        <v>1</v>
      </c>
      <c r="B62" s="311"/>
      <c r="C62" s="311"/>
      <c r="D62" s="311"/>
      <c r="E62" s="58">
        <f>SUM(E7:E61)</f>
        <v>379236560</v>
      </c>
      <c r="F62" s="58">
        <f>SUM(F7:F61)</f>
        <v>338090800</v>
      </c>
      <c r="G62" s="58">
        <f>SUM(G7:G61)</f>
        <v>20</v>
      </c>
      <c r="H62" s="58">
        <f>SUM(H7:H61)</f>
        <v>0</v>
      </c>
      <c r="I62" s="58">
        <f>SUM(I7:I61)</f>
        <v>0</v>
      </c>
      <c r="J62" s="58"/>
      <c r="K62" s="58">
        <f>SUM(K7:K61)</f>
        <v>0</v>
      </c>
      <c r="L62" s="54"/>
      <c r="M62" s="75"/>
    </row>
    <row r="63" spans="1:13" ht="34.5" customHeight="1">
      <c r="A63" s="125" t="s">
        <v>182</v>
      </c>
      <c r="B63" s="12"/>
      <c r="C63" s="12"/>
      <c r="D63" s="12"/>
      <c r="E63" s="13"/>
      <c r="F63" s="13"/>
      <c r="G63" s="13"/>
      <c r="H63" s="14"/>
      <c r="I63" s="14"/>
      <c r="J63" s="14"/>
      <c r="K63" s="14"/>
      <c r="L63" s="55"/>
      <c r="M63" s="14"/>
    </row>
    <row r="64" spans="1:13" ht="34.5" customHeight="1">
      <c r="A64" s="12"/>
      <c r="B64" s="12"/>
      <c r="C64" s="12"/>
      <c r="D64" s="12"/>
      <c r="E64" s="13"/>
      <c r="F64" s="60"/>
      <c r="G64" s="14"/>
      <c r="H64" s="14"/>
      <c r="I64" s="60"/>
      <c r="J64" s="14"/>
      <c r="K64" s="14"/>
      <c r="L64" s="55"/>
      <c r="M64" s="14"/>
    </row>
    <row r="65" spans="5:5">
      <c r="E65" s="25"/>
    </row>
    <row r="66" spans="5:5">
      <c r="E66" s="24"/>
    </row>
    <row r="67" spans="5:5">
      <c r="E67" s="25"/>
    </row>
    <row r="68" spans="5:5">
      <c r="E68" s="24"/>
    </row>
    <row r="69" spans="5:5">
      <c r="E69" s="25"/>
    </row>
    <row r="70" spans="5:5">
      <c r="E70" s="25"/>
    </row>
    <row r="71" spans="5:5">
      <c r="E71" s="24"/>
    </row>
    <row r="72" spans="5:5">
      <c r="E72" s="24"/>
    </row>
    <row r="73" spans="5:5">
      <c r="E73" s="25"/>
    </row>
    <row r="74" spans="5:5">
      <c r="E74" s="25"/>
    </row>
    <row r="75" spans="5:5">
      <c r="E75" s="25"/>
    </row>
    <row r="76" spans="5:5">
      <c r="E76" s="25"/>
    </row>
    <row r="77" spans="5:5">
      <c r="E77" s="25"/>
    </row>
    <row r="78" spans="5:5">
      <c r="E78" s="25"/>
    </row>
    <row r="79" spans="5:5">
      <c r="E79" s="25"/>
    </row>
    <row r="80" spans="5:5">
      <c r="E80" s="25"/>
    </row>
    <row r="81" spans="5:5">
      <c r="E81" s="25"/>
    </row>
    <row r="82" spans="5:5">
      <c r="E82" s="24"/>
    </row>
    <row r="83" spans="5:5">
      <c r="E83" s="25"/>
    </row>
    <row r="84" spans="5:5">
      <c r="E84" s="25"/>
    </row>
  </sheetData>
  <mergeCells count="13">
    <mergeCell ref="A62:D62"/>
    <mergeCell ref="H5:H6"/>
    <mergeCell ref="I5:I6"/>
    <mergeCell ref="J5:J6"/>
    <mergeCell ref="K5:K6"/>
    <mergeCell ref="L5:L6"/>
    <mergeCell ref="M5:M6"/>
    <mergeCell ref="A5:A6"/>
    <mergeCell ref="C5:C6"/>
    <mergeCell ref="D5:D6"/>
    <mergeCell ref="E5:E6"/>
    <mergeCell ref="F5:F6"/>
    <mergeCell ref="G5:G6"/>
  </mergeCells>
  <printOptions horizontalCentered="1"/>
  <pageMargins left="0.24" right="0.24" top="0.38" bottom="0.37" header="0.31496062992125984" footer="0.21"/>
  <pageSetup paperSize="9" scale="80" orientation="landscape" horizontalDpi="1200" verticalDpi="1200" r:id="rId1"/>
  <headerFooter>
    <oddFooter>Page &amp;P of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สรุปTop5</vt:lpstr>
      <vt:lpstr>สรุปโครงการอื่นๆ</vt:lpstr>
      <vt:lpstr>สรุปรวม</vt:lpstr>
      <vt:lpstr>กิจกรรม</vt:lpstr>
      <vt:lpstr>โครงการ</vt:lpstr>
      <vt:lpstr>Sheet2</vt:lpstr>
      <vt:lpstr>Sheet2!Print_Area</vt:lpstr>
      <vt:lpstr>โครงการ!Print_Area</vt:lpstr>
      <vt:lpstr>สรุปTop5!Print_Area</vt:lpstr>
      <vt:lpstr>สรุปโครงการอื่นๆ!Print_Area</vt:lpstr>
      <vt:lpstr>สรุปรวม!Print_Area</vt:lpstr>
      <vt:lpstr>Sheet2!Print_Titles</vt:lpstr>
      <vt:lpstr>โครงการ!Print_Titles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cp:lastPrinted>2013-03-20T02:16:17Z</cp:lastPrinted>
  <dcterms:created xsi:type="dcterms:W3CDTF">2009-03-12T03:15:42Z</dcterms:created>
  <dcterms:modified xsi:type="dcterms:W3CDTF">2013-04-03T02:49:02Z</dcterms:modified>
</cp:coreProperties>
</file>